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2B09B5C1-4EAB-4EC3-939E-95C3851A95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9" i="2" l="1"/>
  <c r="Y52" i="2" s="1"/>
  <c r="Y54" i="2" s="1"/>
  <c r="Y57" i="2" s="1"/>
  <c r="Y60" i="2" s="1"/>
  <c r="V49" i="2"/>
  <c r="V52" i="2" s="1"/>
  <c r="V54" i="2" s="1"/>
  <c r="V57" i="2" s="1"/>
  <c r="V60" i="2" s="1"/>
  <c r="F49" i="2"/>
  <c r="F52" i="2" s="1"/>
  <c r="F54" i="2" s="1"/>
  <c r="F57" i="2" s="1"/>
  <c r="F60" i="2" s="1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J49" i="2" s="1"/>
  <c r="J52" i="2" s="1"/>
  <c r="J54" i="2" s="1"/>
  <c r="J57" i="2" s="1"/>
  <c r="J60" i="2" s="1"/>
  <c r="I48" i="2"/>
  <c r="H48" i="2"/>
  <c r="G48" i="2"/>
  <c r="F48" i="2"/>
  <c r="E48" i="2"/>
  <c r="D48" i="2"/>
  <c r="C48" i="2"/>
  <c r="AA33" i="2"/>
  <c r="Y33" i="2"/>
  <c r="X33" i="2"/>
  <c r="X49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G54" i="3"/>
  <c r="G57" i="3" s="1"/>
  <c r="G60" i="3" s="1"/>
  <c r="W52" i="3"/>
  <c r="W54" i="3" s="1"/>
  <c r="W57" i="3" s="1"/>
  <c r="W60" i="3" s="1"/>
  <c r="O52" i="3"/>
  <c r="O54" i="3" s="1"/>
  <c r="O57" i="3" s="1"/>
  <c r="O60" i="3" s="1"/>
  <c r="G49" i="3"/>
  <c r="G52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W49" i="3" s="1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O33" i="3"/>
  <c r="O49" i="3" s="1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G33" i="3"/>
  <c r="F33" i="3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K57" i="4"/>
  <c r="K60" i="4" s="1"/>
  <c r="V49" i="4"/>
  <c r="V52" i="4" s="1"/>
  <c r="V54" i="4" s="1"/>
  <c r="V57" i="4" s="1"/>
  <c r="V60" i="4" s="1"/>
  <c r="F49" i="4"/>
  <c r="F52" i="4" s="1"/>
  <c r="F54" i="4" s="1"/>
  <c r="F57" i="4" s="1"/>
  <c r="F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I60" i="5"/>
  <c r="R52" i="5"/>
  <c r="R54" i="5" s="1"/>
  <c r="R57" i="5" s="1"/>
  <c r="R60" i="5" s="1"/>
  <c r="W49" i="5"/>
  <c r="W52" i="5" s="1"/>
  <c r="W54" i="5" s="1"/>
  <c r="W57" i="5" s="1"/>
  <c r="W60" i="5" s="1"/>
  <c r="P49" i="5"/>
  <c r="P52" i="5" s="1"/>
  <c r="P54" i="5" s="1"/>
  <c r="P57" i="5" s="1"/>
  <c r="P60" i="5" s="1"/>
  <c r="K49" i="5"/>
  <c r="K52" i="5" s="1"/>
  <c r="K54" i="5" s="1"/>
  <c r="K57" i="5" s="1"/>
  <c r="K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O57" i="6"/>
  <c r="O60" i="6" s="1"/>
  <c r="N52" i="6"/>
  <c r="N54" i="6" s="1"/>
  <c r="N57" i="6" s="1"/>
  <c r="N60" i="6" s="1"/>
  <c r="L52" i="6"/>
  <c r="L54" i="6" s="1"/>
  <c r="L57" i="6" s="1"/>
  <c r="L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Z33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N33" i="6"/>
  <c r="N49" i="6" s="1"/>
  <c r="M33" i="6"/>
  <c r="L33" i="6"/>
  <c r="L49" i="6" s="1"/>
  <c r="K33" i="6"/>
  <c r="J33" i="6"/>
  <c r="J49" i="6" s="1"/>
  <c r="J52" i="6" s="1"/>
  <c r="J54" i="6" s="1"/>
  <c r="J57" i="6" s="1"/>
  <c r="J60" i="6" s="1"/>
  <c r="I33" i="6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J54" i="7"/>
  <c r="J57" i="7" s="1"/>
  <c r="J60" i="7" s="1"/>
  <c r="H54" i="7"/>
  <c r="H57" i="7" s="1"/>
  <c r="H60" i="7" s="1"/>
  <c r="E52" i="7"/>
  <c r="E54" i="7" s="1"/>
  <c r="E57" i="7" s="1"/>
  <c r="E60" i="7" s="1"/>
  <c r="Y49" i="7"/>
  <c r="Y52" i="7" s="1"/>
  <c r="Y54" i="7" s="1"/>
  <c r="Y57" i="7" s="1"/>
  <c r="Y60" i="7" s="1"/>
  <c r="Q49" i="7"/>
  <c r="Q52" i="7" s="1"/>
  <c r="Q54" i="7" s="1"/>
  <c r="Q57" i="7" s="1"/>
  <c r="Q60" i="7" s="1"/>
  <c r="N49" i="7"/>
  <c r="N52" i="7" s="1"/>
  <c r="N54" i="7" s="1"/>
  <c r="N57" i="7" s="1"/>
  <c r="N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I33" i="7"/>
  <c r="I49" i="7" s="1"/>
  <c r="I52" i="7" s="1"/>
  <c r="I54" i="7" s="1"/>
  <c r="I57" i="7" s="1"/>
  <c r="I60" i="7" s="1"/>
  <c r="H33" i="7"/>
  <c r="H49" i="7" s="1"/>
  <c r="H52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AA49" i="8"/>
  <c r="AA52" i="8" s="1"/>
  <c r="AA54" i="8" s="1"/>
  <c r="AA57" i="8" s="1"/>
  <c r="AA60" i="8" s="1"/>
  <c r="Y49" i="8"/>
  <c r="Y52" i="8" s="1"/>
  <c r="Y54" i="8" s="1"/>
  <c r="Y57" i="8" s="1"/>
  <c r="Y60" i="8" s="1"/>
  <c r="X49" i="8"/>
  <c r="H49" i="8"/>
  <c r="H52" i="8" s="1"/>
  <c r="H54" i="8" s="1"/>
  <c r="H57" i="8" s="1"/>
  <c r="H60" i="8" s="1"/>
  <c r="AA48" i="8"/>
  <c r="Y48" i="8"/>
  <c r="Z48" i="8" s="1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Z33" i="8"/>
  <c r="Y33" i="8"/>
  <c r="X33" i="8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S33" i="8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R49" i="9"/>
  <c r="R52" i="9" s="1"/>
  <c r="R54" i="9" s="1"/>
  <c r="R57" i="9" s="1"/>
  <c r="R60" i="9" s="1"/>
  <c r="Q49" i="9"/>
  <c r="Q52" i="9" s="1"/>
  <c r="Q54" i="9" s="1"/>
  <c r="Q57" i="9" s="1"/>
  <c r="Q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R33" i="9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Q54" i="10"/>
  <c r="Q57" i="10" s="1"/>
  <c r="Q60" i="10" s="1"/>
  <c r="W52" i="10"/>
  <c r="W54" i="10" s="1"/>
  <c r="W57" i="10" s="1"/>
  <c r="W60" i="10" s="1"/>
  <c r="K49" i="10"/>
  <c r="K52" i="10" s="1"/>
  <c r="K54" i="10" s="1"/>
  <c r="K57" i="10" s="1"/>
  <c r="K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Z33" i="10" s="1"/>
  <c r="W33" i="10"/>
  <c r="W49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M52" i="11"/>
  <c r="M54" i="11" s="1"/>
  <c r="M57" i="11" s="1"/>
  <c r="M60" i="11" s="1"/>
  <c r="E52" i="11"/>
  <c r="E54" i="11" s="1"/>
  <c r="E57" i="11" s="1"/>
  <c r="E60" i="11" s="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Z33" i="1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Q49" i="11" s="1"/>
  <c r="Q52" i="11" s="1"/>
  <c r="Q54" i="11" s="1"/>
  <c r="Q57" i="11" s="1"/>
  <c r="Q60" i="11" s="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L33" i="11"/>
  <c r="L49" i="11" s="1"/>
  <c r="L52" i="11" s="1"/>
  <c r="L54" i="11" s="1"/>
  <c r="L57" i="11" s="1"/>
  <c r="L60" i="11" s="1"/>
  <c r="K33" i="11"/>
  <c r="J33" i="11"/>
  <c r="I33" i="11"/>
  <c r="H33" i="11"/>
  <c r="G33" i="11"/>
  <c r="F33" i="11"/>
  <c r="F49" i="11" s="1"/>
  <c r="F52" i="11" s="1"/>
  <c r="F54" i="11" s="1"/>
  <c r="F57" i="11" s="1"/>
  <c r="F60" i="11" s="1"/>
  <c r="E33" i="11"/>
  <c r="E49" i="11" s="1"/>
  <c r="D33" i="11"/>
  <c r="D49" i="11" s="1"/>
  <c r="D52" i="11" s="1"/>
  <c r="D54" i="11" s="1"/>
  <c r="D57" i="11" s="1"/>
  <c r="D60" i="11" s="1"/>
  <c r="C33" i="11"/>
  <c r="K60" i="12"/>
  <c r="M54" i="12"/>
  <c r="M57" i="12" s="1"/>
  <c r="M60" i="12" s="1"/>
  <c r="W49" i="12"/>
  <c r="W52" i="12" s="1"/>
  <c r="W54" i="12" s="1"/>
  <c r="W57" i="12" s="1"/>
  <c r="W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Z33" i="12" s="1"/>
  <c r="W33" i="12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O49" i="12" s="1"/>
  <c r="O52" i="12" s="1"/>
  <c r="O54" i="12" s="1"/>
  <c r="O57" i="12" s="1"/>
  <c r="O60" i="12" s="1"/>
  <c r="N33" i="12"/>
  <c r="M33" i="12"/>
  <c r="M49" i="12" s="1"/>
  <c r="M52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W52" i="13"/>
  <c r="W54" i="13" s="1"/>
  <c r="W57" i="13" s="1"/>
  <c r="W60" i="13" s="1"/>
  <c r="Y49" i="13"/>
  <c r="Y52" i="13" s="1"/>
  <c r="Y54" i="13" s="1"/>
  <c r="Y57" i="13" s="1"/>
  <c r="Y60" i="13" s="1"/>
  <c r="G49" i="13"/>
  <c r="G52" i="13" s="1"/>
  <c r="G54" i="13" s="1"/>
  <c r="G57" i="13" s="1"/>
  <c r="G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X33" i="13"/>
  <c r="Z33" i="13" s="1"/>
  <c r="W33" i="13"/>
  <c r="W49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S60" i="14"/>
  <c r="W49" i="14"/>
  <c r="W52" i="14" s="1"/>
  <c r="W54" i="14" s="1"/>
  <c r="W57" i="14" s="1"/>
  <c r="W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R33" i="14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C60" i="15"/>
  <c r="AA57" i="15"/>
  <c r="AA60" i="15" s="1"/>
  <c r="N52" i="15"/>
  <c r="N54" i="15" s="1"/>
  <c r="N57" i="15" s="1"/>
  <c r="N60" i="15" s="1"/>
  <c r="M52" i="15"/>
  <c r="M54" i="15" s="1"/>
  <c r="M57" i="15" s="1"/>
  <c r="M60" i="15" s="1"/>
  <c r="E52" i="15"/>
  <c r="E54" i="15" s="1"/>
  <c r="E57" i="15" s="1"/>
  <c r="E60" i="15" s="1"/>
  <c r="AA48" i="15"/>
  <c r="Y48" i="15"/>
  <c r="X48" i="15"/>
  <c r="Z48" i="15" s="1"/>
  <c r="W48" i="15"/>
  <c r="W49" i="15" s="1"/>
  <c r="W52" i="15" s="1"/>
  <c r="W54" i="15" s="1"/>
  <c r="W57" i="15" s="1"/>
  <c r="W60" i="15" s="1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G49" i="15" s="1"/>
  <c r="G52" i="15" s="1"/>
  <c r="G54" i="15" s="1"/>
  <c r="G57" i="15" s="1"/>
  <c r="G60" i="15" s="1"/>
  <c r="F48" i="15"/>
  <c r="E48" i="15"/>
  <c r="D48" i="15"/>
  <c r="C48" i="15"/>
  <c r="AA33" i="15"/>
  <c r="AA49" i="15" s="1"/>
  <c r="AA52" i="15" s="1"/>
  <c r="AA54" i="15" s="1"/>
  <c r="Y33" i="15"/>
  <c r="X33" i="15"/>
  <c r="X49" i="15" s="1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N49" i="15" s="1"/>
  <c r="M33" i="15"/>
  <c r="M49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E49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L60" i="16"/>
  <c r="D60" i="16"/>
  <c r="O52" i="16"/>
  <c r="O54" i="16" s="1"/>
  <c r="O57" i="16" s="1"/>
  <c r="O60" i="16" s="1"/>
  <c r="Y49" i="16"/>
  <c r="Y52" i="16" s="1"/>
  <c r="Y54" i="16" s="1"/>
  <c r="Y57" i="16" s="1"/>
  <c r="Y60" i="16" s="1"/>
  <c r="X49" i="16"/>
  <c r="H49" i="16"/>
  <c r="H52" i="16" s="1"/>
  <c r="H54" i="16" s="1"/>
  <c r="H57" i="16" s="1"/>
  <c r="H60" i="16" s="1"/>
  <c r="G49" i="16"/>
  <c r="G52" i="16" s="1"/>
  <c r="G54" i="16" s="1"/>
  <c r="G57" i="16" s="1"/>
  <c r="G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Z33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O33" i="16"/>
  <c r="O49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C33" i="16"/>
  <c r="C49" i="16" s="1"/>
  <c r="C52" i="16" s="1"/>
  <c r="C54" i="16" s="1"/>
  <c r="C57" i="16" s="1"/>
  <c r="C60" i="16" s="1"/>
  <c r="E54" i="17"/>
  <c r="E57" i="17" s="1"/>
  <c r="E60" i="17" s="1"/>
  <c r="D54" i="17"/>
  <c r="D57" i="17" s="1"/>
  <c r="D60" i="17" s="1"/>
  <c r="T49" i="17"/>
  <c r="T52" i="17" s="1"/>
  <c r="T54" i="17" s="1"/>
  <c r="T57" i="17" s="1"/>
  <c r="T60" i="17" s="1"/>
  <c r="AA48" i="17"/>
  <c r="Y48" i="17"/>
  <c r="X48" i="17"/>
  <c r="W48" i="17"/>
  <c r="V48" i="17"/>
  <c r="V49" i="17" s="1"/>
  <c r="V52" i="17" s="1"/>
  <c r="V54" i="17" s="1"/>
  <c r="V57" i="17" s="1"/>
  <c r="V60" i="17" s="1"/>
  <c r="U48" i="17"/>
  <c r="T48" i="17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Z33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O33" i="17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F33" i="17"/>
  <c r="F49" i="17" s="1"/>
  <c r="F52" i="17" s="1"/>
  <c r="F54" i="17" s="1"/>
  <c r="F57" i="17" s="1"/>
  <c r="F60" i="17" s="1"/>
  <c r="E33" i="17"/>
  <c r="E49" i="17" s="1"/>
  <c r="E52" i="17" s="1"/>
  <c r="D33" i="17"/>
  <c r="D49" i="17" s="1"/>
  <c r="D52" i="17" s="1"/>
  <c r="C33" i="17"/>
  <c r="C49" i="17" s="1"/>
  <c r="C52" i="17" s="1"/>
  <c r="C54" i="17" s="1"/>
  <c r="C57" i="17" s="1"/>
  <c r="C60" i="17" s="1"/>
  <c r="R57" i="18"/>
  <c r="R60" i="18" s="1"/>
  <c r="J52" i="18"/>
  <c r="J54" i="18" s="1"/>
  <c r="J57" i="18" s="1"/>
  <c r="J60" i="18" s="1"/>
  <c r="AA49" i="18"/>
  <c r="AA52" i="18" s="1"/>
  <c r="AA54" i="18" s="1"/>
  <c r="AA57" i="18" s="1"/>
  <c r="AA60" i="18" s="1"/>
  <c r="U49" i="18"/>
  <c r="U52" i="18" s="1"/>
  <c r="U54" i="18" s="1"/>
  <c r="U57" i="18" s="1"/>
  <c r="U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U33" i="18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J49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Y57" i="19"/>
  <c r="Y60" i="19" s="1"/>
  <c r="W57" i="19"/>
  <c r="W60" i="19" s="1"/>
  <c r="C52" i="19"/>
  <c r="C54" i="19" s="1"/>
  <c r="C57" i="19" s="1"/>
  <c r="C60" i="19" s="1"/>
  <c r="U49" i="19"/>
  <c r="U52" i="19" s="1"/>
  <c r="U54" i="19" s="1"/>
  <c r="U57" i="19" s="1"/>
  <c r="U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X33" i="19"/>
  <c r="W33" i="19"/>
  <c r="W49" i="19" s="1"/>
  <c r="W52" i="19" s="1"/>
  <c r="W54" i="19" s="1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C49" i="19" s="1"/>
  <c r="H60" i="20"/>
  <c r="S57" i="20"/>
  <c r="S60" i="20" s="1"/>
  <c r="K49" i="20"/>
  <c r="K52" i="20" s="1"/>
  <c r="K54" i="20" s="1"/>
  <c r="K57" i="20" s="1"/>
  <c r="K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Z49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S49" i="21"/>
  <c r="S52" i="21" s="1"/>
  <c r="S54" i="21" s="1"/>
  <c r="S57" i="21" s="1"/>
  <c r="S60" i="21" s="1"/>
  <c r="P49" i="21"/>
  <c r="P52" i="21" s="1"/>
  <c r="P54" i="21" s="1"/>
  <c r="P57" i="21" s="1"/>
  <c r="P60" i="21" s="1"/>
  <c r="AA48" i="21"/>
  <c r="Y48" i="21"/>
  <c r="X48" i="21"/>
  <c r="Z48" i="21" s="1"/>
  <c r="W48" i="21"/>
  <c r="V48" i="21"/>
  <c r="U48" i="21"/>
  <c r="T48" i="21"/>
  <c r="S48" i="21"/>
  <c r="R48" i="21"/>
  <c r="R49" i="21" s="1"/>
  <c r="R52" i="21" s="1"/>
  <c r="R54" i="21" s="1"/>
  <c r="R57" i="21" s="1"/>
  <c r="R60" i="21" s="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X33" i="21"/>
  <c r="X49" i="21" s="1"/>
  <c r="X52" i="21" s="1"/>
  <c r="X54" i="21" s="1"/>
  <c r="X57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V60" i="22"/>
  <c r="Y52" i="22"/>
  <c r="Y54" i="22" s="1"/>
  <c r="Y57" i="22" s="1"/>
  <c r="Y60" i="22" s="1"/>
  <c r="Q52" i="22"/>
  <c r="Q54" i="22" s="1"/>
  <c r="Q57" i="22" s="1"/>
  <c r="Q60" i="22" s="1"/>
  <c r="R49" i="22"/>
  <c r="R52" i="22" s="1"/>
  <c r="R54" i="22" s="1"/>
  <c r="R57" i="22" s="1"/>
  <c r="R60" i="22" s="1"/>
  <c r="Q49" i="22"/>
  <c r="O49" i="22"/>
  <c r="O52" i="22" s="1"/>
  <c r="O54" i="22" s="1"/>
  <c r="O57" i="22" s="1"/>
  <c r="O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Q33" i="22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U60" i="23"/>
  <c r="M60" i="23"/>
  <c r="V49" i="23"/>
  <c r="V52" i="23" s="1"/>
  <c r="V54" i="23" s="1"/>
  <c r="V57" i="23" s="1"/>
  <c r="V60" i="23" s="1"/>
  <c r="AA48" i="23"/>
  <c r="Y48" i="23"/>
  <c r="Z48" i="23" s="1"/>
  <c r="X48" i="23"/>
  <c r="W48" i="23"/>
  <c r="V48" i="23"/>
  <c r="U48" i="23"/>
  <c r="T48" i="23"/>
  <c r="S48" i="23"/>
  <c r="R48" i="23"/>
  <c r="Q48" i="23"/>
  <c r="P48" i="23"/>
  <c r="P49" i="23" s="1"/>
  <c r="P52" i="23" s="1"/>
  <c r="P54" i="23" s="1"/>
  <c r="P57" i="23" s="1"/>
  <c r="P60" i="23" s="1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Z33" i="23"/>
  <c r="Y33" i="23"/>
  <c r="X33" i="23"/>
  <c r="X49" i="23" s="1"/>
  <c r="X52" i="23" s="1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V60" i="24"/>
  <c r="E60" i="24"/>
  <c r="W52" i="24"/>
  <c r="W54" i="24" s="1"/>
  <c r="W57" i="24" s="1"/>
  <c r="W60" i="24" s="1"/>
  <c r="W49" i="24"/>
  <c r="I49" i="24"/>
  <c r="I52" i="24" s="1"/>
  <c r="I54" i="24" s="1"/>
  <c r="I57" i="24" s="1"/>
  <c r="I60" i="24" s="1"/>
  <c r="H49" i="24"/>
  <c r="H52" i="24" s="1"/>
  <c r="H54" i="24" s="1"/>
  <c r="H57" i="24" s="1"/>
  <c r="H60" i="24" s="1"/>
  <c r="G49" i="24"/>
  <c r="G52" i="24" s="1"/>
  <c r="G54" i="24" s="1"/>
  <c r="G57" i="24" s="1"/>
  <c r="G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W33" i="24"/>
  <c r="V33" i="24"/>
  <c r="V49" i="24" s="1"/>
  <c r="V52" i="24" s="1"/>
  <c r="V54" i="24" s="1"/>
  <c r="V57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J33" i="24"/>
  <c r="J49" i="24" s="1"/>
  <c r="J52" i="24" s="1"/>
  <c r="J54" i="24" s="1"/>
  <c r="J57" i="24" s="1"/>
  <c r="J60" i="24" s="1"/>
  <c r="I33" i="24"/>
  <c r="H33" i="24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D33" i="24"/>
  <c r="D49" i="24" s="1"/>
  <c r="D52" i="24" s="1"/>
  <c r="D54" i="24" s="1"/>
  <c r="D57" i="24" s="1"/>
  <c r="D60" i="24" s="1"/>
  <c r="C33" i="24"/>
  <c r="V54" i="25"/>
  <c r="V57" i="25" s="1"/>
  <c r="V60" i="25" s="1"/>
  <c r="V52" i="25"/>
  <c r="Y49" i="25"/>
  <c r="Y52" i="25" s="1"/>
  <c r="Y54" i="25" s="1"/>
  <c r="Y57" i="25" s="1"/>
  <c r="Y60" i="25" s="1"/>
  <c r="X49" i="25"/>
  <c r="G49" i="25"/>
  <c r="G52" i="25" s="1"/>
  <c r="G54" i="25" s="1"/>
  <c r="G57" i="25" s="1"/>
  <c r="G60" i="25" s="1"/>
  <c r="F49" i="25"/>
  <c r="F52" i="25" s="1"/>
  <c r="F54" i="25" s="1"/>
  <c r="F57" i="25" s="1"/>
  <c r="F60" i="25" s="1"/>
  <c r="D49" i="25"/>
  <c r="D52" i="25" s="1"/>
  <c r="D54" i="25" s="1"/>
  <c r="D57" i="25" s="1"/>
  <c r="D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Z33" i="25" s="1"/>
  <c r="W33" i="25"/>
  <c r="W49" i="25" s="1"/>
  <c r="W52" i="25" s="1"/>
  <c r="W54" i="25" s="1"/>
  <c r="W57" i="25" s="1"/>
  <c r="W60" i="25" s="1"/>
  <c r="V33" i="25"/>
  <c r="V49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AA49" i="26"/>
  <c r="AA52" i="26" s="1"/>
  <c r="AA54" i="26" s="1"/>
  <c r="AA57" i="26" s="1"/>
  <c r="AA60" i="26" s="1"/>
  <c r="U49" i="26"/>
  <c r="U52" i="26" s="1"/>
  <c r="U54" i="26" s="1"/>
  <c r="U57" i="26" s="1"/>
  <c r="U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Y49" i="26" s="1"/>
  <c r="Y52" i="26" s="1"/>
  <c r="Y54" i="26" s="1"/>
  <c r="Y57" i="26" s="1"/>
  <c r="Y60" i="26" s="1"/>
  <c r="X33" i="26"/>
  <c r="W33" i="26"/>
  <c r="V33" i="26"/>
  <c r="V49" i="26" s="1"/>
  <c r="V52" i="26" s="1"/>
  <c r="V54" i="26" s="1"/>
  <c r="V57" i="26" s="1"/>
  <c r="V60" i="26" s="1"/>
  <c r="U33" i="26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C33" i="26"/>
  <c r="C49" i="26" s="1"/>
  <c r="C52" i="26" s="1"/>
  <c r="C54" i="26" s="1"/>
  <c r="C57" i="26" s="1"/>
  <c r="C60" i="26" s="1"/>
  <c r="AA54" i="27"/>
  <c r="AA57" i="27" s="1"/>
  <c r="AA60" i="27" s="1"/>
  <c r="S54" i="27"/>
  <c r="S57" i="27" s="1"/>
  <c r="S60" i="27" s="1"/>
  <c r="V49" i="27"/>
  <c r="V52" i="27" s="1"/>
  <c r="V54" i="27" s="1"/>
  <c r="V57" i="27" s="1"/>
  <c r="V60" i="27" s="1"/>
  <c r="J49" i="27"/>
  <c r="J52" i="27" s="1"/>
  <c r="J54" i="27" s="1"/>
  <c r="J57" i="27" s="1"/>
  <c r="J60" i="27" s="1"/>
  <c r="F49" i="27"/>
  <c r="F52" i="27" s="1"/>
  <c r="F54" i="27" s="1"/>
  <c r="F57" i="27" s="1"/>
  <c r="F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T49" i="28"/>
  <c r="T52" i="28" s="1"/>
  <c r="T54" i="28" s="1"/>
  <c r="T57" i="28" s="1"/>
  <c r="T60" i="28" s="1"/>
  <c r="AA48" i="28"/>
  <c r="Y48" i="28"/>
  <c r="Z48" i="28" s="1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AA49" i="29"/>
  <c r="AA52" i="29" s="1"/>
  <c r="AA54" i="29" s="1"/>
  <c r="AA57" i="29" s="1"/>
  <c r="AA60" i="29" s="1"/>
  <c r="M49" i="29"/>
  <c r="M52" i="29" s="1"/>
  <c r="M54" i="29" s="1"/>
  <c r="M57" i="29" s="1"/>
  <c r="M60" i="29" s="1"/>
  <c r="K49" i="29"/>
  <c r="K52" i="29" s="1"/>
  <c r="K54" i="29" s="1"/>
  <c r="K57" i="29" s="1"/>
  <c r="K60" i="29" s="1"/>
  <c r="J49" i="29"/>
  <c r="J52" i="29" s="1"/>
  <c r="J54" i="29" s="1"/>
  <c r="J57" i="29" s="1"/>
  <c r="J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P49" i="29" s="1"/>
  <c r="P52" i="29" s="1"/>
  <c r="P54" i="29" s="1"/>
  <c r="P57" i="29" s="1"/>
  <c r="P60" i="29" s="1"/>
  <c r="O48" i="29"/>
  <c r="N48" i="29"/>
  <c r="M48" i="29"/>
  <c r="L48" i="29"/>
  <c r="K48" i="29"/>
  <c r="J48" i="29"/>
  <c r="I48" i="29"/>
  <c r="H48" i="29"/>
  <c r="G48" i="29"/>
  <c r="F48" i="29"/>
  <c r="E48" i="29"/>
  <c r="E49" i="29" s="1"/>
  <c r="E52" i="29" s="1"/>
  <c r="E54" i="29" s="1"/>
  <c r="E57" i="29" s="1"/>
  <c r="E60" i="29" s="1"/>
  <c r="D48" i="29"/>
  <c r="C48" i="29"/>
  <c r="AA33" i="29"/>
  <c r="Y33" i="29"/>
  <c r="Y49" i="29" s="1"/>
  <c r="X33" i="29"/>
  <c r="X49" i="29" s="1"/>
  <c r="X52" i="29" s="1"/>
  <c r="X54" i="29" s="1"/>
  <c r="X57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T33" i="29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L33" i="29"/>
  <c r="L49" i="29" s="1"/>
  <c r="L52" i="29" s="1"/>
  <c r="L54" i="29" s="1"/>
  <c r="L57" i="29" s="1"/>
  <c r="L60" i="29" s="1"/>
  <c r="K33" i="29"/>
  <c r="J33" i="29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D33" i="29"/>
  <c r="C33" i="29"/>
  <c r="C49" i="29" s="1"/>
  <c r="C52" i="29" s="1"/>
  <c r="C54" i="29" s="1"/>
  <c r="C57" i="29" s="1"/>
  <c r="C60" i="29" s="1"/>
  <c r="Q52" i="30"/>
  <c r="Q54" i="30" s="1"/>
  <c r="Q57" i="30" s="1"/>
  <c r="Q60" i="30" s="1"/>
  <c r="H52" i="30"/>
  <c r="H54" i="30" s="1"/>
  <c r="H57" i="30" s="1"/>
  <c r="H60" i="30" s="1"/>
  <c r="Q49" i="30"/>
  <c r="I49" i="30"/>
  <c r="I52" i="30" s="1"/>
  <c r="I54" i="30" s="1"/>
  <c r="I57" i="30" s="1"/>
  <c r="I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X33" i="30"/>
  <c r="X49" i="30" s="1"/>
  <c r="X52" i="30" s="1"/>
  <c r="X54" i="30" s="1"/>
  <c r="X57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Q33" i="30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H33" i="30"/>
  <c r="H49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W52" i="31"/>
  <c r="W54" i="31" s="1"/>
  <c r="W57" i="31" s="1"/>
  <c r="W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P49" i="31" s="1"/>
  <c r="P52" i="31" s="1"/>
  <c r="P54" i="31" s="1"/>
  <c r="P57" i="31" s="1"/>
  <c r="P60" i="31" s="1"/>
  <c r="O48" i="31"/>
  <c r="N48" i="31"/>
  <c r="M48" i="31"/>
  <c r="L48" i="31"/>
  <c r="K48" i="31"/>
  <c r="J48" i="31"/>
  <c r="I48" i="31"/>
  <c r="H48" i="31"/>
  <c r="H49" i="31" s="1"/>
  <c r="H52" i="31" s="1"/>
  <c r="H54" i="31" s="1"/>
  <c r="H57" i="31" s="1"/>
  <c r="H60" i="31" s="1"/>
  <c r="G48" i="31"/>
  <c r="F48" i="31"/>
  <c r="E48" i="31"/>
  <c r="D48" i="31"/>
  <c r="C48" i="31"/>
  <c r="AA33" i="31"/>
  <c r="Z33" i="31"/>
  <c r="Y33" i="31"/>
  <c r="X33" i="31"/>
  <c r="X49" i="31" s="1"/>
  <c r="W33" i="31"/>
  <c r="W49" i="31" s="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I49" i="31" s="1"/>
  <c r="I52" i="31" s="1"/>
  <c r="I54" i="31" s="1"/>
  <c r="I57" i="31" s="1"/>
  <c r="I60" i="31" s="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S60" i="32"/>
  <c r="C60" i="32"/>
  <c r="AA48" i="32"/>
  <c r="Y48" i="32"/>
  <c r="X48" i="32"/>
  <c r="Z48" i="32" s="1"/>
  <c r="W48" i="32"/>
  <c r="V48" i="32"/>
  <c r="U48" i="32"/>
  <c r="U49" i="32" s="1"/>
  <c r="U52" i="32" s="1"/>
  <c r="U54" i="32" s="1"/>
  <c r="U57" i="32" s="1"/>
  <c r="U60" i="32" s="1"/>
  <c r="T48" i="32"/>
  <c r="S48" i="32"/>
  <c r="R48" i="32"/>
  <c r="Q48" i="32"/>
  <c r="P48" i="32"/>
  <c r="P49" i="32" s="1"/>
  <c r="P52" i="32" s="1"/>
  <c r="P54" i="32" s="1"/>
  <c r="P57" i="32" s="1"/>
  <c r="P60" i="32" s="1"/>
  <c r="O48" i="32"/>
  <c r="N48" i="32"/>
  <c r="M48" i="32"/>
  <c r="L48" i="32"/>
  <c r="K48" i="32"/>
  <c r="J48" i="32"/>
  <c r="I48" i="32"/>
  <c r="H48" i="32"/>
  <c r="H49" i="32" s="1"/>
  <c r="H52" i="32" s="1"/>
  <c r="H54" i="32" s="1"/>
  <c r="H57" i="32" s="1"/>
  <c r="H60" i="32" s="1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W49" i="1"/>
  <c r="W52" i="1" s="1"/>
  <c r="W54" i="1" s="1"/>
  <c r="W57" i="1" s="1"/>
  <c r="W60" i="1" s="1"/>
  <c r="V49" i="1"/>
  <c r="V52" i="1" s="1"/>
  <c r="V54" i="1" s="1"/>
  <c r="V57" i="1" s="1"/>
  <c r="V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Z33" i="1" s="1"/>
  <c r="W33" i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Z49" i="31" l="1"/>
  <c r="X52" i="31"/>
  <c r="Z52" i="31" s="1"/>
  <c r="P49" i="14"/>
  <c r="P52" i="14" s="1"/>
  <c r="P54" i="14" s="1"/>
  <c r="P57" i="14" s="1"/>
  <c r="P60" i="14" s="1"/>
  <c r="Z33" i="32"/>
  <c r="W49" i="26"/>
  <c r="W52" i="26" s="1"/>
  <c r="W54" i="26" s="1"/>
  <c r="W57" i="26" s="1"/>
  <c r="W60" i="26" s="1"/>
  <c r="J49" i="23"/>
  <c r="J52" i="23" s="1"/>
  <c r="J54" i="23" s="1"/>
  <c r="J57" i="23" s="1"/>
  <c r="J60" i="23" s="1"/>
  <c r="X52" i="22"/>
  <c r="X54" i="22" s="1"/>
  <c r="Z49" i="22"/>
  <c r="G49" i="17"/>
  <c r="G52" i="17" s="1"/>
  <c r="G54" i="17" s="1"/>
  <c r="G57" i="17" s="1"/>
  <c r="G60" i="17" s="1"/>
  <c r="M49" i="28"/>
  <c r="M52" i="28" s="1"/>
  <c r="M54" i="28" s="1"/>
  <c r="M57" i="28" s="1"/>
  <c r="M60" i="28" s="1"/>
  <c r="U49" i="28"/>
  <c r="U52" i="28" s="1"/>
  <c r="U54" i="28" s="1"/>
  <c r="U57" i="28" s="1"/>
  <c r="U60" i="28" s="1"/>
  <c r="K49" i="1"/>
  <c r="K52" i="1" s="1"/>
  <c r="K54" i="1" s="1"/>
  <c r="K57" i="1" s="1"/>
  <c r="K60" i="1" s="1"/>
  <c r="C49" i="31"/>
  <c r="C52" i="31" s="1"/>
  <c r="C54" i="31" s="1"/>
  <c r="C57" i="31" s="1"/>
  <c r="C60" i="31" s="1"/>
  <c r="AA49" i="31"/>
  <c r="AA52" i="31" s="1"/>
  <c r="AA54" i="31" s="1"/>
  <c r="AA57" i="31" s="1"/>
  <c r="AA60" i="31" s="1"/>
  <c r="J49" i="30"/>
  <c r="J52" i="30" s="1"/>
  <c r="J54" i="30" s="1"/>
  <c r="J57" i="30" s="1"/>
  <c r="J60" i="30" s="1"/>
  <c r="R49" i="30"/>
  <c r="R52" i="30" s="1"/>
  <c r="R54" i="30" s="1"/>
  <c r="R57" i="30" s="1"/>
  <c r="R60" i="30" s="1"/>
  <c r="Z33" i="15"/>
  <c r="I49" i="15"/>
  <c r="I52" i="15" s="1"/>
  <c r="I54" i="15" s="1"/>
  <c r="I57" i="15" s="1"/>
  <c r="I60" i="15" s="1"/>
  <c r="Y49" i="15"/>
  <c r="Y52" i="15" s="1"/>
  <c r="Y54" i="15" s="1"/>
  <c r="Y57" i="15" s="1"/>
  <c r="Y60" i="15" s="1"/>
  <c r="S49" i="8"/>
  <c r="S52" i="8" s="1"/>
  <c r="S54" i="8" s="1"/>
  <c r="S57" i="8" s="1"/>
  <c r="S60" i="8" s="1"/>
  <c r="N49" i="26"/>
  <c r="N52" i="26" s="1"/>
  <c r="N54" i="26" s="1"/>
  <c r="N57" i="26" s="1"/>
  <c r="N60" i="26" s="1"/>
  <c r="H49" i="14"/>
  <c r="H52" i="14" s="1"/>
  <c r="H54" i="14" s="1"/>
  <c r="H57" i="14" s="1"/>
  <c r="H60" i="14" s="1"/>
  <c r="Y49" i="31"/>
  <c r="Y52" i="31" s="1"/>
  <c r="Y54" i="31" s="1"/>
  <c r="Y57" i="31" s="1"/>
  <c r="Y60" i="31" s="1"/>
  <c r="Z33" i="29"/>
  <c r="R49" i="23"/>
  <c r="R52" i="23" s="1"/>
  <c r="R54" i="23" s="1"/>
  <c r="R57" i="23" s="1"/>
  <c r="R60" i="23" s="1"/>
  <c r="O49" i="17"/>
  <c r="O52" i="17" s="1"/>
  <c r="O54" i="17" s="1"/>
  <c r="O57" i="17" s="1"/>
  <c r="O60" i="17" s="1"/>
  <c r="AA49" i="1"/>
  <c r="AA52" i="1" s="1"/>
  <c r="AA54" i="1" s="1"/>
  <c r="AA57" i="1" s="1"/>
  <c r="AA60" i="1" s="1"/>
  <c r="J49" i="31"/>
  <c r="J52" i="31" s="1"/>
  <c r="J54" i="31" s="1"/>
  <c r="J57" i="31" s="1"/>
  <c r="J60" i="31" s="1"/>
  <c r="E49" i="28"/>
  <c r="E52" i="28" s="1"/>
  <c r="E54" i="28" s="1"/>
  <c r="E57" i="28" s="1"/>
  <c r="E60" i="28" s="1"/>
  <c r="H49" i="12"/>
  <c r="H52" i="12" s="1"/>
  <c r="H54" i="12" s="1"/>
  <c r="H57" i="12" s="1"/>
  <c r="H60" i="12" s="1"/>
  <c r="P49" i="12"/>
  <c r="P52" i="12" s="1"/>
  <c r="P54" i="12" s="1"/>
  <c r="P57" i="12" s="1"/>
  <c r="P60" i="12" s="1"/>
  <c r="D49" i="1"/>
  <c r="D52" i="1" s="1"/>
  <c r="D54" i="1" s="1"/>
  <c r="D57" i="1" s="1"/>
  <c r="D60" i="1" s="1"/>
  <c r="L49" i="1"/>
  <c r="L52" i="1" s="1"/>
  <c r="L54" i="1" s="1"/>
  <c r="L57" i="1" s="1"/>
  <c r="L60" i="1" s="1"/>
  <c r="E49" i="31"/>
  <c r="E52" i="31" s="1"/>
  <c r="E54" i="31" s="1"/>
  <c r="E57" i="31" s="1"/>
  <c r="E60" i="31" s="1"/>
  <c r="M49" i="31"/>
  <c r="M52" i="31" s="1"/>
  <c r="M54" i="31" s="1"/>
  <c r="M57" i="31" s="1"/>
  <c r="M60" i="31" s="1"/>
  <c r="U49" i="31"/>
  <c r="U52" i="31" s="1"/>
  <c r="U54" i="31" s="1"/>
  <c r="U57" i="31" s="1"/>
  <c r="U60" i="31" s="1"/>
  <c r="Z49" i="30"/>
  <c r="U49" i="29"/>
  <c r="U52" i="29" s="1"/>
  <c r="U54" i="29" s="1"/>
  <c r="U57" i="29" s="1"/>
  <c r="U60" i="29" s="1"/>
  <c r="D49" i="29"/>
  <c r="D52" i="29" s="1"/>
  <c r="D54" i="29" s="1"/>
  <c r="D57" i="29" s="1"/>
  <c r="D60" i="29" s="1"/>
  <c r="T49" i="29"/>
  <c r="T52" i="29" s="1"/>
  <c r="T54" i="29" s="1"/>
  <c r="T57" i="29" s="1"/>
  <c r="T60" i="29" s="1"/>
  <c r="J49" i="21"/>
  <c r="J52" i="21" s="1"/>
  <c r="J54" i="21" s="1"/>
  <c r="J57" i="21" s="1"/>
  <c r="J60" i="21" s="1"/>
  <c r="Z33" i="21"/>
  <c r="Z48" i="18"/>
  <c r="J49" i="11"/>
  <c r="J52" i="11" s="1"/>
  <c r="J54" i="11" s="1"/>
  <c r="J57" i="11" s="1"/>
  <c r="J60" i="11" s="1"/>
  <c r="I49" i="11"/>
  <c r="I52" i="11" s="1"/>
  <c r="I54" i="11" s="1"/>
  <c r="I57" i="11" s="1"/>
  <c r="I60" i="11" s="1"/>
  <c r="Y49" i="11"/>
  <c r="Y52" i="11" s="1"/>
  <c r="Y54" i="11" s="1"/>
  <c r="Y57" i="11" s="1"/>
  <c r="Y60" i="11" s="1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X49" i="14"/>
  <c r="Z49" i="14" s="1"/>
  <c r="F49" i="10"/>
  <c r="F52" i="10" s="1"/>
  <c r="F54" i="10" s="1"/>
  <c r="F57" i="10" s="1"/>
  <c r="F60" i="10" s="1"/>
  <c r="G49" i="1"/>
  <c r="G52" i="1" s="1"/>
  <c r="G54" i="1" s="1"/>
  <c r="G57" i="1" s="1"/>
  <c r="G60" i="1" s="1"/>
  <c r="X49" i="1"/>
  <c r="X52" i="1" s="1"/>
  <c r="X54" i="1" s="1"/>
  <c r="AA49" i="28"/>
  <c r="AA52" i="28" s="1"/>
  <c r="AA54" i="28" s="1"/>
  <c r="AA57" i="28" s="1"/>
  <c r="AA60" i="28" s="1"/>
  <c r="I49" i="23"/>
  <c r="I52" i="23" s="1"/>
  <c r="I54" i="23" s="1"/>
  <c r="I57" i="23" s="1"/>
  <c r="I60" i="23" s="1"/>
  <c r="Y49" i="23"/>
  <c r="R49" i="13"/>
  <c r="R52" i="13" s="1"/>
  <c r="R54" i="13" s="1"/>
  <c r="R57" i="13" s="1"/>
  <c r="R60" i="13" s="1"/>
  <c r="G49" i="6"/>
  <c r="G52" i="6" s="1"/>
  <c r="G54" i="6" s="1"/>
  <c r="G57" i="6" s="1"/>
  <c r="G60" i="6" s="1"/>
  <c r="C49" i="22"/>
  <c r="C52" i="22" s="1"/>
  <c r="C54" i="22" s="1"/>
  <c r="C57" i="22" s="1"/>
  <c r="C60" i="22" s="1"/>
  <c r="S49" i="22"/>
  <c r="S52" i="22" s="1"/>
  <c r="S54" i="22" s="1"/>
  <c r="S57" i="22" s="1"/>
  <c r="S60" i="22" s="1"/>
  <c r="J49" i="15"/>
  <c r="J52" i="15" s="1"/>
  <c r="J54" i="15" s="1"/>
  <c r="J57" i="15" s="1"/>
  <c r="J60" i="15" s="1"/>
  <c r="AA49" i="7"/>
  <c r="AA52" i="7" s="1"/>
  <c r="AA54" i="7" s="1"/>
  <c r="AA57" i="7" s="1"/>
  <c r="AA60" i="7" s="1"/>
  <c r="R49" i="7"/>
  <c r="R52" i="7" s="1"/>
  <c r="R54" i="7" s="1"/>
  <c r="R57" i="7" s="1"/>
  <c r="R60" i="7" s="1"/>
  <c r="I49" i="6"/>
  <c r="I52" i="6" s="1"/>
  <c r="I54" i="6" s="1"/>
  <c r="I57" i="6" s="1"/>
  <c r="I60" i="6" s="1"/>
  <c r="Q49" i="6"/>
  <c r="Q52" i="6" s="1"/>
  <c r="Q54" i="6" s="1"/>
  <c r="Q57" i="6" s="1"/>
  <c r="Q60" i="6" s="1"/>
  <c r="H49" i="6"/>
  <c r="H52" i="6" s="1"/>
  <c r="H54" i="6" s="1"/>
  <c r="H57" i="6" s="1"/>
  <c r="H60" i="6" s="1"/>
  <c r="F49" i="3"/>
  <c r="F52" i="3" s="1"/>
  <c r="F54" i="3" s="1"/>
  <c r="F57" i="3" s="1"/>
  <c r="F60" i="3" s="1"/>
  <c r="N49" i="3"/>
  <c r="N52" i="3" s="1"/>
  <c r="N54" i="3" s="1"/>
  <c r="N57" i="3" s="1"/>
  <c r="N60" i="3" s="1"/>
  <c r="V49" i="3"/>
  <c r="V52" i="3" s="1"/>
  <c r="V54" i="3" s="1"/>
  <c r="V57" i="3" s="1"/>
  <c r="V60" i="3" s="1"/>
  <c r="Z48" i="27"/>
  <c r="P49" i="25"/>
  <c r="P52" i="25" s="1"/>
  <c r="P54" i="25" s="1"/>
  <c r="P57" i="25" s="1"/>
  <c r="P60" i="25" s="1"/>
  <c r="P49" i="24"/>
  <c r="P52" i="24" s="1"/>
  <c r="P54" i="24" s="1"/>
  <c r="P57" i="24" s="1"/>
  <c r="P60" i="24" s="1"/>
  <c r="D49" i="21"/>
  <c r="D52" i="21" s="1"/>
  <c r="D54" i="21" s="1"/>
  <c r="D57" i="21" s="1"/>
  <c r="D60" i="21" s="1"/>
  <c r="T49" i="21"/>
  <c r="T52" i="21" s="1"/>
  <c r="T54" i="21" s="1"/>
  <c r="T57" i="21" s="1"/>
  <c r="T60" i="21" s="1"/>
  <c r="H49" i="10"/>
  <c r="H52" i="10" s="1"/>
  <c r="H54" i="10" s="1"/>
  <c r="H57" i="10" s="1"/>
  <c r="H60" i="10" s="1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E49" i="19"/>
  <c r="E52" i="19" s="1"/>
  <c r="E54" i="19" s="1"/>
  <c r="E57" i="19" s="1"/>
  <c r="E60" i="19" s="1"/>
  <c r="M49" i="19"/>
  <c r="M52" i="19" s="1"/>
  <c r="M54" i="19" s="1"/>
  <c r="M57" i="19" s="1"/>
  <c r="M60" i="19" s="1"/>
  <c r="P49" i="16"/>
  <c r="P52" i="16" s="1"/>
  <c r="P54" i="16" s="1"/>
  <c r="P57" i="16" s="1"/>
  <c r="P60" i="16" s="1"/>
  <c r="X49" i="10"/>
  <c r="X52" i="10" s="1"/>
  <c r="F49" i="14"/>
  <c r="F52" i="14" s="1"/>
  <c r="F54" i="14" s="1"/>
  <c r="F57" i="14" s="1"/>
  <c r="F60" i="14" s="1"/>
  <c r="J49" i="10"/>
  <c r="J52" i="10" s="1"/>
  <c r="J54" i="10" s="1"/>
  <c r="J57" i="10" s="1"/>
  <c r="J60" i="10" s="1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Z33" i="20"/>
  <c r="Q49" i="20"/>
  <c r="Q52" i="20" s="1"/>
  <c r="Q54" i="20" s="1"/>
  <c r="Q57" i="20" s="1"/>
  <c r="Q60" i="20" s="1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O49" i="15"/>
  <c r="O52" i="15" s="1"/>
  <c r="O54" i="15" s="1"/>
  <c r="O57" i="15" s="1"/>
  <c r="O60" i="15" s="1"/>
  <c r="X49" i="13"/>
  <c r="Z49" i="13" s="1"/>
  <c r="F49" i="12"/>
  <c r="F52" i="12" s="1"/>
  <c r="F54" i="12" s="1"/>
  <c r="F57" i="12" s="1"/>
  <c r="F60" i="12" s="1"/>
  <c r="N49" i="12"/>
  <c r="N52" i="12" s="1"/>
  <c r="N54" i="12" s="1"/>
  <c r="N57" i="12" s="1"/>
  <c r="N60" i="12" s="1"/>
  <c r="V49" i="12"/>
  <c r="V52" i="12" s="1"/>
  <c r="V54" i="12" s="1"/>
  <c r="V57" i="12" s="1"/>
  <c r="V60" i="12" s="1"/>
  <c r="H49" i="11"/>
  <c r="H52" i="11" s="1"/>
  <c r="H54" i="11" s="1"/>
  <c r="H57" i="11" s="1"/>
  <c r="H60" i="11" s="1"/>
  <c r="P49" i="11"/>
  <c r="P52" i="11" s="1"/>
  <c r="P54" i="11" s="1"/>
  <c r="P57" i="11" s="1"/>
  <c r="P60" i="11" s="1"/>
  <c r="X49" i="11"/>
  <c r="Z49" i="11" s="1"/>
  <c r="G49" i="11"/>
  <c r="G52" i="11" s="1"/>
  <c r="G54" i="11" s="1"/>
  <c r="G57" i="11" s="1"/>
  <c r="G60" i="11" s="1"/>
  <c r="C49" i="10"/>
  <c r="C52" i="10" s="1"/>
  <c r="C54" i="10" s="1"/>
  <c r="C57" i="10" s="1"/>
  <c r="C60" i="10" s="1"/>
  <c r="J49" i="8"/>
  <c r="J52" i="8" s="1"/>
  <c r="J54" i="8" s="1"/>
  <c r="J57" i="8" s="1"/>
  <c r="J60" i="8" s="1"/>
  <c r="R49" i="8"/>
  <c r="R52" i="8" s="1"/>
  <c r="R54" i="8" s="1"/>
  <c r="R57" i="8" s="1"/>
  <c r="R60" i="8" s="1"/>
  <c r="Q49" i="8"/>
  <c r="Q52" i="8" s="1"/>
  <c r="Q54" i="8" s="1"/>
  <c r="Q57" i="8" s="1"/>
  <c r="Q60" i="8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J49" i="3"/>
  <c r="J52" i="3" s="1"/>
  <c r="J54" i="3" s="1"/>
  <c r="J57" i="3" s="1"/>
  <c r="J60" i="3" s="1"/>
  <c r="R49" i="3"/>
  <c r="R52" i="3" s="1"/>
  <c r="R54" i="3" s="1"/>
  <c r="R57" i="3" s="1"/>
  <c r="R60" i="3" s="1"/>
  <c r="I49" i="3"/>
  <c r="I52" i="3" s="1"/>
  <c r="I54" i="3" s="1"/>
  <c r="I57" i="3" s="1"/>
  <c r="I60" i="3" s="1"/>
  <c r="Y49" i="3"/>
  <c r="Y52" i="3" s="1"/>
  <c r="Y54" i="3" s="1"/>
  <c r="Y57" i="3" s="1"/>
  <c r="Y60" i="3" s="1"/>
  <c r="Z33" i="2"/>
  <c r="X57" i="1"/>
  <c r="Z54" i="1"/>
  <c r="Y54" i="30"/>
  <c r="Y57" i="30" s="1"/>
  <c r="Y60" i="30" s="1"/>
  <c r="Z52" i="30"/>
  <c r="X60" i="30"/>
  <c r="Z60" i="30" s="1"/>
  <c r="X60" i="29"/>
  <c r="X54" i="31"/>
  <c r="Y52" i="29"/>
  <c r="Z49" i="29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Y49" i="17"/>
  <c r="Y52" i="17" s="1"/>
  <c r="Y54" i="17" s="1"/>
  <c r="Y57" i="17" s="1"/>
  <c r="Y60" i="17" s="1"/>
  <c r="Z48" i="17"/>
  <c r="X49" i="17"/>
  <c r="Z49" i="25"/>
  <c r="X52" i="25"/>
  <c r="X49" i="32"/>
  <c r="X54" i="23"/>
  <c r="X49" i="28"/>
  <c r="Z33" i="28"/>
  <c r="Y52" i="21"/>
  <c r="Z49" i="21"/>
  <c r="X49" i="27"/>
  <c r="Z33" i="27"/>
  <c r="X49" i="26"/>
  <c r="Z33" i="26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H49" i="17"/>
  <c r="H52" i="17" s="1"/>
  <c r="H54" i="17" s="1"/>
  <c r="H57" i="17" s="1"/>
  <c r="H60" i="17" s="1"/>
  <c r="P49" i="17"/>
  <c r="P52" i="17" s="1"/>
  <c r="P54" i="17" s="1"/>
  <c r="P57" i="17" s="1"/>
  <c r="P60" i="17" s="1"/>
  <c r="X49" i="24"/>
  <c r="Z33" i="24"/>
  <c r="Z49" i="18"/>
  <c r="X52" i="18"/>
  <c r="D49" i="26"/>
  <c r="D52" i="26" s="1"/>
  <c r="D54" i="26" s="1"/>
  <c r="D57" i="26" s="1"/>
  <c r="D60" i="26" s="1"/>
  <c r="L49" i="26"/>
  <c r="L52" i="26" s="1"/>
  <c r="L54" i="26" s="1"/>
  <c r="L57" i="26" s="1"/>
  <c r="L60" i="26" s="1"/>
  <c r="T49" i="26"/>
  <c r="T52" i="26" s="1"/>
  <c r="T54" i="26" s="1"/>
  <c r="T57" i="26" s="1"/>
  <c r="T60" i="26" s="1"/>
  <c r="C49" i="24"/>
  <c r="C52" i="24" s="1"/>
  <c r="C54" i="24" s="1"/>
  <c r="C57" i="24" s="1"/>
  <c r="C60" i="24" s="1"/>
  <c r="K49" i="24"/>
  <c r="K52" i="24" s="1"/>
  <c r="K54" i="24" s="1"/>
  <c r="K57" i="24" s="1"/>
  <c r="K60" i="24" s="1"/>
  <c r="S49" i="24"/>
  <c r="S52" i="24" s="1"/>
  <c r="S54" i="24" s="1"/>
  <c r="S57" i="24" s="1"/>
  <c r="S60" i="24" s="1"/>
  <c r="AA49" i="24"/>
  <c r="AA52" i="24" s="1"/>
  <c r="AA54" i="24" s="1"/>
  <c r="AA57" i="24" s="1"/>
  <c r="AA60" i="24" s="1"/>
  <c r="X52" i="20"/>
  <c r="X49" i="9"/>
  <c r="Z33" i="9"/>
  <c r="X60" i="21"/>
  <c r="Z49" i="16"/>
  <c r="X52" i="16"/>
  <c r="Z33" i="30"/>
  <c r="X49" i="19"/>
  <c r="Z33" i="19"/>
  <c r="Z33" i="18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X52" i="14"/>
  <c r="Z49" i="8"/>
  <c r="X52" i="8"/>
  <c r="Z33" i="22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X52" i="15"/>
  <c r="X49" i="12"/>
  <c r="Z48" i="12"/>
  <c r="X49" i="7"/>
  <c r="Z33" i="7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AA49" i="13"/>
  <c r="AA52" i="13" s="1"/>
  <c r="AA54" i="13" s="1"/>
  <c r="AA57" i="13" s="1"/>
  <c r="AA60" i="13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AA49" i="11"/>
  <c r="AA52" i="11" s="1"/>
  <c r="AA54" i="11" s="1"/>
  <c r="AA57" i="11" s="1"/>
  <c r="AA60" i="11" s="1"/>
  <c r="Z52" i="10"/>
  <c r="X54" i="10"/>
  <c r="Z49" i="2"/>
  <c r="X52" i="2"/>
  <c r="AA49" i="10"/>
  <c r="AA52" i="10" s="1"/>
  <c r="AA54" i="10" s="1"/>
  <c r="AA57" i="10" s="1"/>
  <c r="AA60" i="10" s="1"/>
  <c r="Z49" i="10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R49" i="11"/>
  <c r="R52" i="11" s="1"/>
  <c r="R54" i="11" s="1"/>
  <c r="R57" i="11" s="1"/>
  <c r="R60" i="11" s="1"/>
  <c r="F49" i="8"/>
  <c r="F52" i="8" s="1"/>
  <c r="F54" i="8" s="1"/>
  <c r="F57" i="8" s="1"/>
  <c r="F60" i="8" s="1"/>
  <c r="N49" i="8"/>
  <c r="N52" i="8" s="1"/>
  <c r="N54" i="8" s="1"/>
  <c r="N57" i="8" s="1"/>
  <c r="N60" i="8" s="1"/>
  <c r="V49" i="8"/>
  <c r="V52" i="8" s="1"/>
  <c r="V54" i="8" s="1"/>
  <c r="V57" i="8" s="1"/>
  <c r="V60" i="8" s="1"/>
  <c r="Y49" i="6"/>
  <c r="Y52" i="6" s="1"/>
  <c r="Y54" i="6" s="1"/>
  <c r="Y57" i="6" s="1"/>
  <c r="Y60" i="6" s="1"/>
  <c r="Z48" i="6"/>
  <c r="Z49" i="5"/>
  <c r="X52" i="5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AA49" i="9"/>
  <c r="AA52" i="9" s="1"/>
  <c r="AA54" i="9" s="1"/>
  <c r="AA57" i="9" s="1"/>
  <c r="AA60" i="9" s="1"/>
  <c r="Z33" i="4"/>
  <c r="X49" i="4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P49" i="6"/>
  <c r="P52" i="6" s="1"/>
  <c r="P54" i="6" s="1"/>
  <c r="P57" i="6" s="1"/>
  <c r="P60" i="6" s="1"/>
  <c r="X49" i="6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J49" i="4"/>
  <c r="J52" i="4" s="1"/>
  <c r="J54" i="4" s="1"/>
  <c r="J57" i="4" s="1"/>
  <c r="J60" i="4" s="1"/>
  <c r="X49" i="3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33" i="5"/>
  <c r="Z49" i="23" l="1"/>
  <c r="Y52" i="23"/>
  <c r="X52" i="13"/>
  <c r="X54" i="13" s="1"/>
  <c r="X52" i="11"/>
  <c r="Z49" i="1"/>
  <c r="Z52" i="1"/>
  <c r="Z52" i="22"/>
  <c r="Z49" i="15"/>
  <c r="Z57" i="30"/>
  <c r="X52" i="24"/>
  <c r="Z49" i="24"/>
  <c r="Z49" i="26"/>
  <c r="X52" i="26"/>
  <c r="Z54" i="22"/>
  <c r="X57" i="22"/>
  <c r="Z49" i="4"/>
  <c r="X52" i="4"/>
  <c r="X52" i="9"/>
  <c r="Z49" i="9"/>
  <c r="Z49" i="27"/>
  <c r="X52" i="27"/>
  <c r="X54" i="20"/>
  <c r="Z52" i="20"/>
  <c r="X52" i="12"/>
  <c r="Z49" i="12"/>
  <c r="Y54" i="21"/>
  <c r="Z52" i="21"/>
  <c r="Z49" i="32"/>
  <c r="X52" i="32"/>
  <c r="X52" i="7"/>
  <c r="Z49" i="7"/>
  <c r="X52" i="19"/>
  <c r="Z49" i="19"/>
  <c r="Z52" i="2"/>
  <c r="X54" i="2"/>
  <c r="Z52" i="15"/>
  <c r="X54" i="15"/>
  <c r="X54" i="14"/>
  <c r="Z52" i="14"/>
  <c r="Z52" i="16"/>
  <c r="X54" i="16"/>
  <c r="Z52" i="18"/>
  <c r="X54" i="18"/>
  <c r="Z54" i="30"/>
  <c r="Z52" i="25"/>
  <c r="X54" i="25"/>
  <c r="Z52" i="29"/>
  <c r="Y54" i="29"/>
  <c r="X57" i="23"/>
  <c r="Z49" i="28"/>
  <c r="X52" i="28"/>
  <c r="Z54" i="31"/>
  <c r="X57" i="31"/>
  <c r="Z57" i="1"/>
  <c r="X60" i="1"/>
  <c r="Z60" i="1" s="1"/>
  <c r="Z52" i="11"/>
  <c r="X54" i="11"/>
  <c r="X54" i="8"/>
  <c r="Z52" i="8"/>
  <c r="X52" i="6"/>
  <c r="Z49" i="6"/>
  <c r="Z49" i="3"/>
  <c r="X52" i="3"/>
  <c r="X54" i="5"/>
  <c r="Z52" i="5"/>
  <c r="Z54" i="10"/>
  <c r="X57" i="10"/>
  <c r="Z49" i="17"/>
  <c r="X52" i="17"/>
  <c r="Z52" i="13" l="1"/>
  <c r="Y54" i="23"/>
  <c r="Z52" i="23"/>
  <c r="Z54" i="25"/>
  <c r="X57" i="25"/>
  <c r="Z57" i="31"/>
  <c r="X60" i="31"/>
  <c r="Z60" i="31" s="1"/>
  <c r="X57" i="20"/>
  <c r="Z54" i="20"/>
  <c r="Z52" i="32"/>
  <c r="X54" i="32"/>
  <c r="X60" i="10"/>
  <c r="Z60" i="10" s="1"/>
  <c r="Z57" i="10"/>
  <c r="X54" i="28"/>
  <c r="Z52" i="28"/>
  <c r="Z57" i="22"/>
  <c r="X60" i="22"/>
  <c r="Z60" i="22" s="1"/>
  <c r="Z52" i="4"/>
  <c r="X54" i="4"/>
  <c r="Z52" i="7"/>
  <c r="X54" i="7"/>
  <c r="Z52" i="6"/>
  <c r="X54" i="6"/>
  <c r="X57" i="15"/>
  <c r="Z54" i="15"/>
  <c r="Z54" i="2"/>
  <c r="X57" i="2"/>
  <c r="X60" i="23"/>
  <c r="Z52" i="12"/>
  <c r="X54" i="12"/>
  <c r="Z54" i="14"/>
  <c r="X57" i="14"/>
  <c r="Z52" i="27"/>
  <c r="X54" i="27"/>
  <c r="Z54" i="8"/>
  <c r="X57" i="8"/>
  <c r="Z54" i="18"/>
  <c r="X57" i="18"/>
  <c r="X57" i="11"/>
  <c r="Z54" i="11"/>
  <c r="Y57" i="21"/>
  <c r="Z54" i="21"/>
  <c r="Z52" i="9"/>
  <c r="X54" i="9"/>
  <c r="X54" i="26"/>
  <c r="Z52" i="26"/>
  <c r="Z54" i="5"/>
  <c r="X57" i="5"/>
  <c r="Z54" i="16"/>
  <c r="X57" i="16"/>
  <c r="Z52" i="3"/>
  <c r="X54" i="3"/>
  <c r="Y57" i="29"/>
  <c r="Z54" i="29"/>
  <c r="Z52" i="19"/>
  <c r="X54" i="19"/>
  <c r="Z52" i="17"/>
  <c r="X54" i="17"/>
  <c r="Z54" i="13"/>
  <c r="X57" i="13"/>
  <c r="Z52" i="24"/>
  <c r="X54" i="24"/>
  <c r="Y57" i="23" l="1"/>
  <c r="Z54" i="23"/>
  <c r="X57" i="27"/>
  <c r="Z54" i="27"/>
  <c r="Z57" i="2"/>
  <c r="X60" i="2"/>
  <c r="Z60" i="2" s="1"/>
  <c r="Z54" i="4"/>
  <c r="X57" i="4"/>
  <c r="Z54" i="32"/>
  <c r="X57" i="32"/>
  <c r="Z54" i="17"/>
  <c r="X57" i="17"/>
  <c r="Y60" i="21"/>
  <c r="Z60" i="21" s="1"/>
  <c r="Z57" i="21"/>
  <c r="X60" i="11"/>
  <c r="Z60" i="11" s="1"/>
  <c r="Z57" i="11"/>
  <c r="Z57" i="20"/>
  <c r="X60" i="20"/>
  <c r="Z60" i="20" s="1"/>
  <c r="Z57" i="16"/>
  <c r="X60" i="16"/>
  <c r="Z60" i="16" s="1"/>
  <c r="X60" i="15"/>
  <c r="Z60" i="15" s="1"/>
  <c r="Z57" i="15"/>
  <c r="Y60" i="29"/>
  <c r="Z60" i="29" s="1"/>
  <c r="Z57" i="29"/>
  <c r="X57" i="19"/>
  <c r="Z54" i="19"/>
  <c r="Z54" i="12"/>
  <c r="X57" i="12"/>
  <c r="Z57" i="25"/>
  <c r="X60" i="25"/>
  <c r="Z60" i="25" s="1"/>
  <c r="X60" i="5"/>
  <c r="Z60" i="5" s="1"/>
  <c r="Z57" i="5"/>
  <c r="X60" i="14"/>
  <c r="Z60" i="14" s="1"/>
  <c r="Z57" i="14"/>
  <c r="Z54" i="24"/>
  <c r="X57" i="24"/>
  <c r="X60" i="18"/>
  <c r="Z60" i="18" s="1"/>
  <c r="Z57" i="18"/>
  <c r="X57" i="6"/>
  <c r="Z54" i="6"/>
  <c r="Z54" i="26"/>
  <c r="X57" i="26"/>
  <c r="X57" i="28"/>
  <c r="Z54" i="28"/>
  <c r="Z57" i="13"/>
  <c r="X60" i="13"/>
  <c r="Z60" i="13" s="1"/>
  <c r="Z54" i="3"/>
  <c r="X57" i="3"/>
  <c r="X57" i="9"/>
  <c r="Z54" i="9"/>
  <c r="X60" i="8"/>
  <c r="Z60" i="8" s="1"/>
  <c r="Z57" i="8"/>
  <c r="X57" i="7"/>
  <c r="Z54" i="7"/>
  <c r="Y60" i="23" l="1"/>
  <c r="Z60" i="23" s="1"/>
  <c r="Z57" i="23"/>
  <c r="Z57" i="32"/>
  <c r="X60" i="32"/>
  <c r="Z60" i="32" s="1"/>
  <c r="Z57" i="3"/>
  <c r="X60" i="3"/>
  <c r="Z60" i="3" s="1"/>
  <c r="Z57" i="4"/>
  <c r="X60" i="4"/>
  <c r="Z60" i="4" s="1"/>
  <c r="X60" i="6"/>
  <c r="Z60" i="6" s="1"/>
  <c r="Z57" i="6"/>
  <c r="Z57" i="9"/>
  <c r="X60" i="9"/>
  <c r="Z60" i="9" s="1"/>
  <c r="Z57" i="19"/>
  <c r="X60" i="19"/>
  <c r="Z60" i="19" s="1"/>
  <c r="Z57" i="24"/>
  <c r="X60" i="24"/>
  <c r="Z60" i="24" s="1"/>
  <c r="Z57" i="17"/>
  <c r="X60" i="17"/>
  <c r="Z60" i="17" s="1"/>
  <c r="X60" i="26"/>
  <c r="Z60" i="26" s="1"/>
  <c r="Z57" i="26"/>
  <c r="X60" i="7"/>
  <c r="Z60" i="7" s="1"/>
  <c r="Z57" i="7"/>
  <c r="Z57" i="12"/>
  <c r="X60" i="12"/>
  <c r="Z60" i="12" s="1"/>
  <c r="Z57" i="28"/>
  <c r="X60" i="28"/>
  <c r="Z60" i="28" s="1"/>
  <c r="X60" i="27"/>
  <c r="Z60" i="27" s="1"/>
  <c r="Z57" i="27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<sst xmlns="http://schemas.openxmlformats.org/spreadsheetml/2006/main" count="4704" uniqueCount="118">
  <si>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</si>
  <si>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</si>
  <si>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</si>
  <si>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</si>
  <si>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</si>
  <si>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</si>
  <si>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</si>
  <si>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</si>
  <si>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</si>
  <si>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</si>
  <si>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</si>
  <si>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</si>
  <si>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</si>
  <si>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</si>
  <si>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</si>
  <si>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</si>
  <si>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</si>
  <si>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</si>
  <si>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</si>
  <si>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</si>
  <si>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</si>
  <si>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</si>
  <si>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</si>
  <si>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</si>
  <si>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</si>
  <si>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</si>
  <si>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</si>
  <si>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</si>
  <si>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</si>
  <si>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</si>
  <si>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</si>
  <si>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</si>
  <si>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</si>
  <si>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</si>
  <si>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</si>
  <si>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</si>
  <si>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</si>
  <si>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</si>
  <si>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</si>
  <si>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</si>
  <si>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</si>
  <si>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</si>
  <si>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</si>
  <si>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</si>
  <si>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</si>
  <si>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</si>
  <si>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</si>
  <si>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</si>
  <si>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</si>
  <si>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</si>
  <si>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</si>
  <si>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</si>
  <si>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</si>
  <si>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</si>
  <si>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</si>
  <si>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</si>
  <si>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</si>
  <si>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</si>
  <si>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</si>
  <si>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</si>
  <si>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</si>
  <si>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</si>
  <si>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</si>
  <si>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</si>
  <si>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</si>
  <si>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</si>
  <si>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</si>
  <si>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</si>
  <si>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</si>
  <si>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</si>
  <si>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</si>
  <si>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</si>
  <si>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</si>
  <si>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</si>
  <si>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</si>
  <si>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</si>
  <si>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</si>
  <si>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</si>
  <si>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</si>
  <si>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</si>
  <si>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</si>
  <si>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</si>
  <si>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</si>
  <si>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</si>
  <si>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</si>
  <si>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</si>
  <si>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2nd Quarter ended 31 December 2025 (Figures Finalised as at 2026/01/30)</t>
  </si>
  <si>
    <t>Northern Cape: Gamagara (NC453) - Table C4 Quarterly Budgeted Financial Performance ( Energy sources                                     ) for 2nd Quarter ended 31 December 2025 (Figures Finalised as at 2026/01/30)</t>
  </si>
  <si>
    <t>Northern Cape: John Taolo Gaetsewe (DC45) - Table C4 Quarterly Budgeted Financial Performance ( Energy sources                                     ) for 2nd Quarter ended 31 December 2025 (Figures Finalised as at 2026/01/30)</t>
  </si>
  <si>
    <t>Northern Cape: Richtersveld (NC061) - Table C4 Quarterly Budgeted Financial Performance ( Energy sources                                     ) for 2nd Quarter ended 31 December 2025 (Figures Finalised as at 2026/01/30)</t>
  </si>
  <si>
    <t>Northern Cape: Nama Khoi (NC062) - Table C4 Quarterly Budgeted Financial Performance ( Energy sources                                     ) for 2nd Quarter ended 31 December 2025 (Figures Finalised as at 2026/01/30)</t>
  </si>
  <si>
    <t>Northern Cape: Kamiesberg (NC064) - Table C4 Quarterly Budgeted Financial Performance ( Energy sources                                     ) for 2nd Quarter ended 31 December 2025 (Figures Finalised as at 2026/01/30)</t>
  </si>
  <si>
    <t>Northern Cape: Hantam (NC065) - Table C4 Quarterly Budgeted Financial Performance ( Energy sources                                     ) for 2nd Quarter ended 31 December 2025 (Figures Finalised as at 2026/01/30)</t>
  </si>
  <si>
    <t>Northern Cape: Karoo Hoogland (NC066) - Table C4 Quarterly Budgeted Financial Performance ( Energy sources                                     ) for 2nd Quarter ended 31 December 2025 (Figures Finalised as at 2026/01/30)</t>
  </si>
  <si>
    <t>Northern Cape: Khai-Ma (NC067) - Table C4 Quarterly Budgeted Financial Performance ( Energy sources                                     ) for 2nd Quarter ended 31 December 2025 (Figures Finalised as at 2026/01/30)</t>
  </si>
  <si>
    <t>Northern Cape: Namakwa (DC6) - Table C4 Quarterly Budgeted Financial Performance ( Energy sources                                     ) for 2nd Quarter ended 31 December 2025 (Figures Finalised as at 2026/01/30)</t>
  </si>
  <si>
    <t>Northern Cape: Ubuntu (NC071) - Table C4 Quarterly Budgeted Financial Performance ( Energy sources                                     ) for 2nd Quarter ended 31 December 2025 (Figures Finalised as at 2026/01/30)</t>
  </si>
  <si>
    <t>Northern Cape: Umsobomvu (NC072) - Table C4 Quarterly Budgeted Financial Performance ( Energy sources                                     ) for 2nd Quarter ended 31 December 2025 (Figures Finalised as at 2026/01/30)</t>
  </si>
  <si>
    <t>Northern Cape: Emthanjeni (NC073) - Table C4 Quarterly Budgeted Financial Performance ( Energy sources                                     ) for 2nd Quarter ended 31 December 2025 (Figures Finalised as at 2026/01/30)</t>
  </si>
  <si>
    <t>Northern Cape: Kareeberg (NC074) - Table C4 Quarterly Budgeted Financial Performance ( Energy sources                                     ) for 2nd Quarter ended 31 December 2025 (Figures Finalised as at 2026/01/30)</t>
  </si>
  <si>
    <t>Northern Cape: Renosterberg (NC075) - Table C4 Quarterly Budgeted Financial Performance ( Energy sources                                     ) for 2nd Quarter ended 31 December 2025 (Figures Finalised as at 2026/01/30)</t>
  </si>
  <si>
    <t>Northern Cape: Thembelihle (NC076) - Table C4 Quarterly Budgeted Financial Performance ( Energy sources                                     ) for 2nd Quarter ended 31 December 2025 (Figures Finalised as at 2026/01/30)</t>
  </si>
  <si>
    <t>Northern Cape: Siyathemba (NC077) - Table C4 Quarterly Budgeted Financial Performance ( Energy sources                                     ) for 2nd Quarter ended 31 December 2025 (Figures Finalised as at 2026/01/30)</t>
  </si>
  <si>
    <t>Northern Cape: Siyancuma (NC078) - Table C4 Quarterly Budgeted Financial Performance ( Energy sources                                     ) for 2nd Quarter ended 31 December 2025 (Figures Finalised as at 2026/01/30)</t>
  </si>
  <si>
    <t>Northern Cape: Pixley Ka Seme (NC) (DC7) - Table C4 Quarterly Budgeted Financial Performance ( Energy sources                                     ) for 2nd Quarter ended 31 December 2025 (Figures Finalised as at 2026/01/30)</t>
  </si>
  <si>
    <t>Northern Cape: !Kai! Garib (NC082) - Table C4 Quarterly Budgeted Financial Performance ( Energy sources                                     ) for 2nd Quarter ended 31 December 2025 (Figures Finalised as at 2026/01/30)</t>
  </si>
  <si>
    <t>Northern Cape: !Kheis (NC084) - Table C4 Quarterly Budgeted Financial Performance ( Energy sources                                     ) for 2nd Quarter ended 31 December 2025 (Figures Finalised as at 2026/01/30)</t>
  </si>
  <si>
    <t>Northern Cape: Tsantsabane (NC085) - Table C4 Quarterly Budgeted Financial Performance ( Energy sources                                     ) for 2nd Quarter ended 31 December 2025 (Figures Finalised as at 2026/01/30)</t>
  </si>
  <si>
    <t>Northern Cape: Kgatelopele (NC086) - Table C4 Quarterly Budgeted Financial Performance ( Energy sources                                     ) for 2nd Quarter ended 31 December 2025 (Figures Finalised as at 2026/01/30)</t>
  </si>
  <si>
    <t>Northern Cape: Dawid Kruiper (NC087) - Table C4 Quarterly Budgeted Financial Performance ( Energy sources                                     ) for 2nd Quarter ended 31 December 2025 (Figures Finalised as at 2026/01/30)</t>
  </si>
  <si>
    <t>Northern Cape: Z F Mgcawu (DC8) - Table C4 Quarterly Budgeted Financial Performance ( Energy sources                                     ) for 2nd Quarter ended 31 December 2025 (Figures Finalised as at 2026/01/30)</t>
  </si>
  <si>
    <t>Northern Cape: Sol Plaatje (NC091) - Table C4 Quarterly Budgeted Financial Performance ( Energy sources                                     ) for 2nd Quarter ended 31 December 2025 (Figures Finalised as at 2026/01/30)</t>
  </si>
  <si>
    <t>Northern Cape: Dikgatlong (NC092) - Table C4 Quarterly Budgeted Financial Performance ( Energy sources                                     ) for 2nd Quarter ended 31 December 2025 (Figures Finalised as at 2026/01/30)</t>
  </si>
  <si>
    <t>Northern Cape: Magareng (NC093) - Table C4 Quarterly Budgeted Financial Performance ( Energy sources                                     ) for 2nd Quarter ended 31 December 2025 (Figures Finalised as at 2026/01/30)</t>
  </si>
  <si>
    <t>Northern Cape: Phokwane (NC094) - Table C4 Quarterly Budgeted Financial Performance ( Energy sources                                     ) for 2nd Quarter ended 31 December 2025 (Figures Finalised as at 2026/01/30)</t>
  </si>
  <si>
    <t>Northern Cape: Frances Baard (DC9)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</si>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</sst>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9167249</v>
      </c>
      <c r="D6" s="20"/>
      <c r="E6" s="21">
        <v>12549153</v>
      </c>
      <c r="F6" s="22">
        <v>12549153</v>
      </c>
      <c r="G6" s="22">
        <v>504064</v>
      </c>
      <c r="H6" s="22">
        <v>711554</v>
      </c>
      <c r="I6" s="22">
        <v>984148</v>
      </c>
      <c r="J6" s="22">
        <v>2199766</v>
      </c>
      <c r="K6" s="22">
        <v>920501</v>
      </c>
      <c r="L6" s="22">
        <v>842628</v>
      </c>
      <c r="M6" s="22">
        <v>2085445</v>
      </c>
      <c r="N6" s="22">
        <v>3848574</v>
      </c>
      <c r="O6" s="22"/>
      <c r="P6" s="22"/>
      <c r="Q6" s="22"/>
      <c r="R6" s="22"/>
      <c r="S6" s="22"/>
      <c r="T6" s="22"/>
      <c r="U6" s="22"/>
      <c r="V6" s="22"/>
      <c r="W6" s="22">
        <v>6048340</v>
      </c>
      <c r="X6" s="22">
        <v>6274575</v>
      </c>
      <c r="Y6" s="22">
        <v>-226235</v>
      </c>
      <c r="Z6" s="23">
        <v>-3.6055828482407173</v>
      </c>
      <c r="AA6" s="20">
        <v>12549153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1204291</v>
      </c>
      <c r="D13" s="20"/>
      <c r="E13" s="21">
        <v>1172822</v>
      </c>
      <c r="F13" s="22">
        <v>1172822</v>
      </c>
      <c r="G13" s="22">
        <v>107856</v>
      </c>
      <c r="H13" s="22">
        <v>107628</v>
      </c>
      <c r="I13" s="22">
        <v>108145</v>
      </c>
      <c r="J13" s="22">
        <v>323629</v>
      </c>
      <c r="K13" s="22">
        <v>110517</v>
      </c>
      <c r="L13" s="22">
        <v>107044</v>
      </c>
      <c r="M13" s="22">
        <v>109766</v>
      </c>
      <c r="N13" s="22">
        <v>327327</v>
      </c>
      <c r="O13" s="22"/>
      <c r="P13" s="22"/>
      <c r="Q13" s="22"/>
      <c r="R13" s="22"/>
      <c r="S13" s="22"/>
      <c r="T13" s="22"/>
      <c r="U13" s="22"/>
      <c r="V13" s="22"/>
      <c r="W13" s="22">
        <v>650956</v>
      </c>
      <c r="X13" s="22">
        <v>586406</v>
      </c>
      <c r="Y13" s="22">
        <v>64550</v>
      </c>
      <c r="Z13" s="23">
        <v>11.007731844489994</v>
      </c>
      <c r="AA13" s="20">
        <v>1172822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10371540</v>
      </c>
      <c r="D33" s="29">
        <f t="shared" ref="D33:Y33" si="0">SUM(D6:D32)</f>
        <v>0</v>
      </c>
      <c r="E33" s="30">
        <f t="shared" si="0"/>
        <v>13721975</v>
      </c>
      <c r="F33" s="31">
        <f t="shared" si="0"/>
        <v>13721975</v>
      </c>
      <c r="G33" s="31">
        <f t="shared" si="0"/>
        <v>611920</v>
      </c>
      <c r="H33" s="31">
        <f t="shared" si="0"/>
        <v>819182</v>
      </c>
      <c r="I33" s="31">
        <f t="shared" si="0"/>
        <v>1092293</v>
      </c>
      <c r="J33" s="31">
        <f t="shared" si="0"/>
        <v>2523395</v>
      </c>
      <c r="K33" s="31">
        <f t="shared" si="0"/>
        <v>1031018</v>
      </c>
      <c r="L33" s="31">
        <f t="shared" si="0"/>
        <v>949672</v>
      </c>
      <c r="M33" s="31">
        <f t="shared" si="0"/>
        <v>2195211</v>
      </c>
      <c r="N33" s="31">
        <f t="shared" si="0"/>
        <v>4175901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6699296</v>
      </c>
      <c r="X33" s="31">
        <f t="shared" si="0"/>
        <v>6860981</v>
      </c>
      <c r="Y33" s="31">
        <f t="shared" si="0"/>
        <v>-161685</v>
      </c>
      <c r="Z33" s="32">
        <f>+IF(X33&lt;&gt;0,+(Y33/X33)*100,0)</f>
        <v>-2.3565871994106966</v>
      </c>
      <c r="AA33" s="29">
        <f>SUM(AA6:AA32)</f>
        <v>13721975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3114850</v>
      </c>
      <c r="D35" s="20"/>
      <c r="E35" s="21">
        <v>4335590</v>
      </c>
      <c r="F35" s="22">
        <v>4335590</v>
      </c>
      <c r="G35" s="22">
        <v>153174</v>
      </c>
      <c r="H35" s="22">
        <v>149274</v>
      </c>
      <c r="I35" s="22">
        <v>183792</v>
      </c>
      <c r="J35" s="22">
        <v>486240</v>
      </c>
      <c r="K35" s="22">
        <v>168466</v>
      </c>
      <c r="L35" s="22">
        <v>258691</v>
      </c>
      <c r="M35" s="22">
        <v>157446</v>
      </c>
      <c r="N35" s="22">
        <v>584603</v>
      </c>
      <c r="O35" s="22"/>
      <c r="P35" s="22"/>
      <c r="Q35" s="22"/>
      <c r="R35" s="22"/>
      <c r="S35" s="22"/>
      <c r="T35" s="22"/>
      <c r="U35" s="22"/>
      <c r="V35" s="22"/>
      <c r="W35" s="22">
        <v>1070843</v>
      </c>
      <c r="X35" s="22">
        <v>2167778</v>
      </c>
      <c r="Y35" s="22">
        <v>-1096935</v>
      </c>
      <c r="Z35" s="23">
        <v>-50.601814392433177</v>
      </c>
      <c r="AA35" s="20">
        <v>4335590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16499048</v>
      </c>
      <c r="D37" s="20"/>
      <c r="E37" s="21">
        <v>16497856</v>
      </c>
      <c r="F37" s="22">
        <v>16497856</v>
      </c>
      <c r="G37" s="22"/>
      <c r="H37" s="22">
        <v>2021983</v>
      </c>
      <c r="I37" s="22"/>
      <c r="J37" s="22">
        <v>2021983</v>
      </c>
      <c r="K37" s="22">
        <v>3488761</v>
      </c>
      <c r="L37" s="22"/>
      <c r="M37" s="22">
        <v>1169088</v>
      </c>
      <c r="N37" s="22">
        <v>4657849</v>
      </c>
      <c r="O37" s="22"/>
      <c r="P37" s="22"/>
      <c r="Q37" s="22"/>
      <c r="R37" s="22"/>
      <c r="S37" s="22"/>
      <c r="T37" s="22"/>
      <c r="U37" s="22"/>
      <c r="V37" s="22"/>
      <c r="W37" s="22">
        <v>6679832</v>
      </c>
      <c r="X37" s="22">
        <v>8248930</v>
      </c>
      <c r="Y37" s="22">
        <v>-1569098</v>
      </c>
      <c r="Z37" s="23">
        <v>-19.021836771557037</v>
      </c>
      <c r="AA37" s="20">
        <v>16497856</v>
      </c>
    </row>
    <row r="38" spans="1:27" x14ac:dyDescent="0.25">
      <c r="A38" s="19" t="s">
        <v>64</v>
      </c>
      <c r="B38" s="15" t="s">
        <v>32</v>
      </c>
      <c r="C38" s="20">
        <v>226482</v>
      </c>
      <c r="D38" s="20"/>
      <c r="E38" s="21">
        <v>400000</v>
      </c>
      <c r="F38" s="22">
        <v>400000</v>
      </c>
      <c r="G38" s="22"/>
      <c r="H38" s="22"/>
      <c r="I38" s="22">
        <v>5230</v>
      </c>
      <c r="J38" s="22">
        <v>5230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5230</v>
      </c>
      <c r="X38" s="22">
        <v>200002</v>
      </c>
      <c r="Y38" s="22">
        <v>-194772</v>
      </c>
      <c r="Z38" s="23">
        <v>-97.385026149738508</v>
      </c>
      <c r="AA38" s="20">
        <v>400000</v>
      </c>
    </row>
    <row r="39" spans="1:27" x14ac:dyDescent="0.25">
      <c r="A39" s="19" t="s">
        <v>65</v>
      </c>
      <c r="B39" s="15" t="s">
        <v>32</v>
      </c>
      <c r="C39" s="20">
        <v>-795390</v>
      </c>
      <c r="D39" s="20"/>
      <c r="E39" s="21">
        <v>452070</v>
      </c>
      <c r="F39" s="22">
        <v>452070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226032</v>
      </c>
      <c r="Y39" s="22">
        <v>-226032</v>
      </c>
      <c r="Z39" s="23">
        <v>-100</v>
      </c>
      <c r="AA39" s="20">
        <v>452070</v>
      </c>
    </row>
    <row r="40" spans="1:27" x14ac:dyDescent="0.25">
      <c r="A40" s="19" t="s">
        <v>66</v>
      </c>
      <c r="B40" s="15" t="s">
        <v>32</v>
      </c>
      <c r="C40" s="20">
        <v>275158</v>
      </c>
      <c r="D40" s="20"/>
      <c r="E40" s="21">
        <v>23810204</v>
      </c>
      <c r="F40" s="22">
        <v>23810204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11905100</v>
      </c>
      <c r="Y40" s="22">
        <v>-11905100</v>
      </c>
      <c r="Z40" s="23">
        <v>-100</v>
      </c>
      <c r="AA40" s="20">
        <v>23810204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340359</v>
      </c>
      <c r="D42" s="20"/>
      <c r="E42" s="21">
        <v>554200</v>
      </c>
      <c r="F42" s="22">
        <v>554200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277102</v>
      </c>
      <c r="Y42" s="22">
        <v>-277102</v>
      </c>
      <c r="Z42" s="23">
        <v>-100</v>
      </c>
      <c r="AA42" s="20">
        <v>554200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701792</v>
      </c>
      <c r="F44" s="22">
        <v>701792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350894</v>
      </c>
      <c r="Y44" s="22">
        <v>-350894</v>
      </c>
      <c r="Z44" s="23">
        <v>-100</v>
      </c>
      <c r="AA44" s="20">
        <v>701792</v>
      </c>
    </row>
    <row r="45" spans="1:27" x14ac:dyDescent="0.25">
      <c r="A45" s="19" t="s">
        <v>70</v>
      </c>
      <c r="B45" s="15" t="s">
        <v>32</v>
      </c>
      <c r="C45" s="20">
        <v>2864254</v>
      </c>
      <c r="D45" s="20"/>
      <c r="E45" s="21">
        <v>4132948</v>
      </c>
      <c r="F45" s="22">
        <v>4132948</v>
      </c>
      <c r="G45" s="22">
        <v>1241</v>
      </c>
      <c r="H45" s="22">
        <v>6912</v>
      </c>
      <c r="I45" s="22">
        <v>571260</v>
      </c>
      <c r="J45" s="22">
        <v>579413</v>
      </c>
      <c r="K45" s="22">
        <v>613279</v>
      </c>
      <c r="L45" s="22">
        <v>2407</v>
      </c>
      <c r="M45" s="22">
        <v>290504</v>
      </c>
      <c r="N45" s="22">
        <v>906190</v>
      </c>
      <c r="O45" s="22"/>
      <c r="P45" s="22"/>
      <c r="Q45" s="22"/>
      <c r="R45" s="22"/>
      <c r="S45" s="22"/>
      <c r="T45" s="22"/>
      <c r="U45" s="22"/>
      <c r="V45" s="22"/>
      <c r="W45" s="22">
        <v>1485603</v>
      </c>
      <c r="X45" s="22">
        <v>2066476</v>
      </c>
      <c r="Y45" s="22">
        <v>-580873</v>
      </c>
      <c r="Z45" s="23">
        <v>-28.109351378869146</v>
      </c>
      <c r="AA45" s="20">
        <v>4132948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477000</v>
      </c>
      <c r="F46" s="22">
        <v>477000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238500</v>
      </c>
      <c r="Y46" s="22">
        <v>-238500</v>
      </c>
      <c r="Z46" s="23">
        <v>-100</v>
      </c>
      <c r="AA46" s="20">
        <v>477000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22524761</v>
      </c>
      <c r="D48" s="29">
        <f t="shared" ref="D48:Y48" si="1">SUM(D35:D47)</f>
        <v>0</v>
      </c>
      <c r="E48" s="30">
        <f t="shared" si="1"/>
        <v>51361660</v>
      </c>
      <c r="F48" s="31">
        <f t="shared" si="1"/>
        <v>51361660</v>
      </c>
      <c r="G48" s="31">
        <f t="shared" si="1"/>
        <v>154415</v>
      </c>
      <c r="H48" s="31">
        <f t="shared" si="1"/>
        <v>2178169</v>
      </c>
      <c r="I48" s="31">
        <f t="shared" si="1"/>
        <v>760282</v>
      </c>
      <c r="J48" s="31">
        <f t="shared" si="1"/>
        <v>3092866</v>
      </c>
      <c r="K48" s="31">
        <f t="shared" si="1"/>
        <v>4270506</v>
      </c>
      <c r="L48" s="31">
        <f t="shared" si="1"/>
        <v>261098</v>
      </c>
      <c r="M48" s="31">
        <f t="shared" si="1"/>
        <v>1617038</v>
      </c>
      <c r="N48" s="31">
        <f t="shared" si="1"/>
        <v>6148642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9241508</v>
      </c>
      <c r="X48" s="31">
        <f t="shared" si="1"/>
        <v>25680814</v>
      </c>
      <c r="Y48" s="31">
        <f t="shared" si="1"/>
        <v>-16439306</v>
      </c>
      <c r="Z48" s="32">
        <f>+IF(X48&lt;&gt;0,+(Y48/X48)*100,0)</f>
        <v>-64.013959993635723</v>
      </c>
      <c r="AA48" s="29">
        <f>SUM(AA35:AA47)</f>
        <v>51361660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-12153221</v>
      </c>
      <c r="D49" s="39">
        <f t="shared" si="2"/>
        <v>0</v>
      </c>
      <c r="E49" s="40">
        <f t="shared" si="2"/>
        <v>-37639685</v>
      </c>
      <c r="F49" s="41">
        <f t="shared" si="2"/>
        <v>-37639685</v>
      </c>
      <c r="G49" s="41">
        <f t="shared" si="2"/>
        <v>457505</v>
      </c>
      <c r="H49" s="41">
        <f t="shared" si="2"/>
        <v>-1358987</v>
      </c>
      <c r="I49" s="41">
        <f t="shared" si="2"/>
        <v>332011</v>
      </c>
      <c r="J49" s="41">
        <f t="shared" si="2"/>
        <v>-569471</v>
      </c>
      <c r="K49" s="41">
        <f t="shared" si="2"/>
        <v>-3239488</v>
      </c>
      <c r="L49" s="41">
        <f t="shared" si="2"/>
        <v>688574</v>
      </c>
      <c r="M49" s="41">
        <f t="shared" si="2"/>
        <v>578173</v>
      </c>
      <c r="N49" s="41">
        <f t="shared" si="2"/>
        <v>-1972741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-2542212</v>
      </c>
      <c r="X49" s="41">
        <f t="shared" si="2"/>
        <v>-18819833</v>
      </c>
      <c r="Y49" s="41">
        <f t="shared" si="2"/>
        <v>16277621</v>
      </c>
      <c r="Z49" s="42">
        <f>+IF(X49&lt;&gt;0,+(Y49/X49)*100,0)</f>
        <v>-86.491846128496462</v>
      </c>
      <c r="AA49" s="39">
        <f>+AA33-AA48</f>
        <v>-37639685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-12153221</v>
      </c>
      <c r="D52" s="48">
        <f t="shared" si="3"/>
        <v>0</v>
      </c>
      <c r="E52" s="49">
        <f t="shared" si="3"/>
        <v>-37639685</v>
      </c>
      <c r="F52" s="50">
        <f t="shared" si="3"/>
        <v>-37639685</v>
      </c>
      <c r="G52" s="50">
        <f t="shared" si="3"/>
        <v>457505</v>
      </c>
      <c r="H52" s="50">
        <f t="shared" si="3"/>
        <v>-1358987</v>
      </c>
      <c r="I52" s="50">
        <f t="shared" si="3"/>
        <v>332011</v>
      </c>
      <c r="J52" s="50">
        <f t="shared" si="3"/>
        <v>-569471</v>
      </c>
      <c r="K52" s="50">
        <f t="shared" si="3"/>
        <v>-3239488</v>
      </c>
      <c r="L52" s="50">
        <f t="shared" si="3"/>
        <v>688574</v>
      </c>
      <c r="M52" s="50">
        <f t="shared" si="3"/>
        <v>578173</v>
      </c>
      <c r="N52" s="50">
        <f t="shared" si="3"/>
        <v>-1972741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-2542212</v>
      </c>
      <c r="X52" s="50">
        <f t="shared" si="3"/>
        <v>-18819833</v>
      </c>
      <c r="Y52" s="50">
        <f t="shared" si="3"/>
        <v>16277621</v>
      </c>
      <c r="Z52" s="51">
        <f>+IF(X52&lt;&gt;0,+(Y52/X52)*100,0)</f>
        <v>-86.491846128496462</v>
      </c>
      <c r="AA52" s="48">
        <f>SUM(AA49:AA51)</f>
        <v>-37639685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-12153221</v>
      </c>
      <c r="D54" s="54">
        <f>+D52-D53</f>
        <v>0</v>
      </c>
      <c r="E54" s="55">
        <f t="shared" si="4"/>
        <v>-37639685</v>
      </c>
      <c r="F54" s="56">
        <f t="shared" si="4"/>
        <v>-37639685</v>
      </c>
      <c r="G54" s="56">
        <f t="shared" si="4"/>
        <v>457505</v>
      </c>
      <c r="H54" s="56">
        <f t="shared" si="4"/>
        <v>-1358987</v>
      </c>
      <c r="I54" s="56">
        <f t="shared" si="4"/>
        <v>332011</v>
      </c>
      <c r="J54" s="56">
        <f t="shared" si="4"/>
        <v>-569471</v>
      </c>
      <c r="K54" s="56">
        <f t="shared" si="4"/>
        <v>-3239488</v>
      </c>
      <c r="L54" s="56">
        <f t="shared" si="4"/>
        <v>688574</v>
      </c>
      <c r="M54" s="56">
        <f t="shared" si="4"/>
        <v>578173</v>
      </c>
      <c r="N54" s="56">
        <f t="shared" si="4"/>
        <v>-1972741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-2542212</v>
      </c>
      <c r="X54" s="56">
        <f t="shared" si="4"/>
        <v>-18819833</v>
      </c>
      <c r="Y54" s="56">
        <f t="shared" si="4"/>
        <v>16277621</v>
      </c>
      <c r="Z54" s="57">
        <f>+IF(X54&lt;&gt;0,+(Y54/X54)*100,0)</f>
        <v>-86.491846128496462</v>
      </c>
      <c r="AA54" s="54">
        <f>+AA52-AA53</f>
        <v>-37639685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-12153221</v>
      </c>
      <c r="D57" s="48">
        <f>SUM(D54:D56)</f>
        <v>0</v>
      </c>
      <c r="E57" s="49">
        <f t="shared" si="5"/>
        <v>-37639685</v>
      </c>
      <c r="F57" s="50">
        <f t="shared" si="5"/>
        <v>-37639685</v>
      </c>
      <c r="G57" s="50">
        <f t="shared" si="5"/>
        <v>457505</v>
      </c>
      <c r="H57" s="50">
        <f t="shared" si="5"/>
        <v>-1358987</v>
      </c>
      <c r="I57" s="50">
        <f t="shared" si="5"/>
        <v>332011</v>
      </c>
      <c r="J57" s="50">
        <f t="shared" si="5"/>
        <v>-569471</v>
      </c>
      <c r="K57" s="50">
        <f t="shared" si="5"/>
        <v>-3239488</v>
      </c>
      <c r="L57" s="50">
        <f t="shared" si="5"/>
        <v>688574</v>
      </c>
      <c r="M57" s="50">
        <f t="shared" si="5"/>
        <v>578173</v>
      </c>
      <c r="N57" s="50">
        <f t="shared" si="5"/>
        <v>-1972741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-2542212</v>
      </c>
      <c r="X57" s="50">
        <f t="shared" si="5"/>
        <v>-18819833</v>
      </c>
      <c r="Y57" s="50">
        <f t="shared" si="5"/>
        <v>16277621</v>
      </c>
      <c r="Z57" s="51">
        <f>+IF(X57&lt;&gt;0,+(Y57/X57)*100,0)</f>
        <v>-86.491846128496462</v>
      </c>
      <c r="AA57" s="48">
        <f>SUM(AA54:AA56)</f>
        <v>-37639685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-12153221</v>
      </c>
      <c r="D60" s="65">
        <f>SUM(D57:D59)</f>
        <v>0</v>
      </c>
      <c r="E60" s="66">
        <f t="shared" si="6"/>
        <v>-37639685</v>
      </c>
      <c r="F60" s="67">
        <f t="shared" si="6"/>
        <v>-37639685</v>
      </c>
      <c r="G60" s="67">
        <f t="shared" si="6"/>
        <v>457505</v>
      </c>
      <c r="H60" s="67">
        <f t="shared" si="6"/>
        <v>-1358987</v>
      </c>
      <c r="I60" s="67">
        <f t="shared" si="6"/>
        <v>332011</v>
      </c>
      <c r="J60" s="67">
        <f t="shared" si="6"/>
        <v>-569471</v>
      </c>
      <c r="K60" s="67">
        <f t="shared" si="6"/>
        <v>-3239488</v>
      </c>
      <c r="L60" s="67">
        <f t="shared" si="6"/>
        <v>688574</v>
      </c>
      <c r="M60" s="67">
        <f t="shared" si="6"/>
        <v>578173</v>
      </c>
      <c r="N60" s="67">
        <f t="shared" si="6"/>
        <v>-1972741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-2542212</v>
      </c>
      <c r="X60" s="67">
        <f t="shared" si="6"/>
        <v>-18819833</v>
      </c>
      <c r="Y60" s="67">
        <f t="shared" si="6"/>
        <v>16277621</v>
      </c>
      <c r="Z60" s="68">
        <f>+IF(X60&lt;&gt;0,+(Y60/X60)*100,0)</f>
        <v>-86.491846128496462</v>
      </c>
      <c r="AA60" s="65">
        <f>SUM(AA57:AA59)</f>
        <v>-37639685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175100310</v>
      </c>
      <c r="D6" s="20"/>
      <c r="E6" s="21">
        <v>189722328</v>
      </c>
      <c r="F6" s="22">
        <v>189722328</v>
      </c>
      <c r="G6" s="22">
        <v>18665234</v>
      </c>
      <c r="H6" s="22">
        <v>15701633</v>
      </c>
      <c r="I6" s="22">
        <v>18438041</v>
      </c>
      <c r="J6" s="22">
        <v>52804908</v>
      </c>
      <c r="K6" s="22">
        <v>16044059</v>
      </c>
      <c r="L6" s="22">
        <v>15924153</v>
      </c>
      <c r="M6" s="22">
        <v>17797769</v>
      </c>
      <c r="N6" s="22">
        <v>49765981</v>
      </c>
      <c r="O6" s="22"/>
      <c r="P6" s="22"/>
      <c r="Q6" s="22"/>
      <c r="R6" s="22"/>
      <c r="S6" s="22"/>
      <c r="T6" s="22"/>
      <c r="U6" s="22"/>
      <c r="V6" s="22"/>
      <c r="W6" s="22">
        <v>102570889</v>
      </c>
      <c r="X6" s="22">
        <v>94861164</v>
      </c>
      <c r="Y6" s="22">
        <v>7709725</v>
      </c>
      <c r="Z6" s="23">
        <v>8.1273776062878582</v>
      </c>
      <c r="AA6" s="20">
        <v>189722328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41822</v>
      </c>
      <c r="D20" s="20"/>
      <c r="E20" s="21">
        <v>313896</v>
      </c>
      <c r="F20" s="22">
        <v>313896</v>
      </c>
      <c r="G20" s="22"/>
      <c r="H20" s="22">
        <v>14</v>
      </c>
      <c r="I20" s="22"/>
      <c r="J20" s="22">
        <v>14</v>
      </c>
      <c r="K20" s="22">
        <v>28</v>
      </c>
      <c r="L20" s="22"/>
      <c r="M20" s="22"/>
      <c r="N20" s="22">
        <v>28</v>
      </c>
      <c r="O20" s="22"/>
      <c r="P20" s="22"/>
      <c r="Q20" s="22"/>
      <c r="R20" s="22"/>
      <c r="S20" s="22"/>
      <c r="T20" s="22"/>
      <c r="U20" s="22"/>
      <c r="V20" s="22"/>
      <c r="W20" s="22">
        <v>42</v>
      </c>
      <c r="X20" s="22">
        <v>156948</v>
      </c>
      <c r="Y20" s="22">
        <v>-156906</v>
      </c>
      <c r="Z20" s="18">
        <v>-99.973239544307674</v>
      </c>
      <c r="AA20" s="20">
        <v>313896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424172</v>
      </c>
      <c r="D24" s="20"/>
      <c r="E24" s="21">
        <v>119700</v>
      </c>
      <c r="F24" s="22">
        <v>119700</v>
      </c>
      <c r="G24" s="22">
        <v>81920</v>
      </c>
      <c r="H24" s="22">
        <v>12084</v>
      </c>
      <c r="I24" s="22">
        <v>123128</v>
      </c>
      <c r="J24" s="22">
        <v>217132</v>
      </c>
      <c r="K24" s="22">
        <v>106223</v>
      </c>
      <c r="L24" s="22"/>
      <c r="M24" s="22">
        <v>-6880</v>
      </c>
      <c r="N24" s="22">
        <v>99343</v>
      </c>
      <c r="O24" s="22"/>
      <c r="P24" s="22"/>
      <c r="Q24" s="22"/>
      <c r="R24" s="22"/>
      <c r="S24" s="22"/>
      <c r="T24" s="22"/>
      <c r="U24" s="22"/>
      <c r="V24" s="22"/>
      <c r="W24" s="22">
        <v>316475</v>
      </c>
      <c r="X24" s="22">
        <v>59850</v>
      </c>
      <c r="Y24" s="22">
        <v>256625</v>
      </c>
      <c r="Z24" s="23">
        <v>428.7802840434419</v>
      </c>
      <c r="AA24" s="20">
        <v>119700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64879455</v>
      </c>
      <c r="D26" s="20"/>
      <c r="E26" s="21">
        <v>63609456</v>
      </c>
      <c r="F26" s="22">
        <v>63609456</v>
      </c>
      <c r="G26" s="22">
        <v>26504009</v>
      </c>
      <c r="H26" s="22"/>
      <c r="I26" s="22"/>
      <c r="J26" s="22">
        <v>26504009</v>
      </c>
      <c r="K26" s="22"/>
      <c r="L26" s="22"/>
      <c r="M26" s="22">
        <v>21202045</v>
      </c>
      <c r="N26" s="22">
        <v>21202045</v>
      </c>
      <c r="O26" s="22"/>
      <c r="P26" s="22"/>
      <c r="Q26" s="22"/>
      <c r="R26" s="22"/>
      <c r="S26" s="22"/>
      <c r="T26" s="22"/>
      <c r="U26" s="22"/>
      <c r="V26" s="22"/>
      <c r="W26" s="22">
        <v>47706054</v>
      </c>
      <c r="X26" s="22">
        <v>31804728</v>
      </c>
      <c r="Y26" s="22">
        <v>15901326</v>
      </c>
      <c r="Z26" s="23">
        <v>49.996736334295953</v>
      </c>
      <c r="AA26" s="20">
        <v>63609456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240445759</v>
      </c>
      <c r="D33" s="29">
        <f t="shared" ref="D33:Y33" si="0">SUM(D6:D32)</f>
        <v>0</v>
      </c>
      <c r="E33" s="30">
        <f t="shared" si="0"/>
        <v>253765380</v>
      </c>
      <c r="F33" s="31">
        <f t="shared" si="0"/>
        <v>253765380</v>
      </c>
      <c r="G33" s="31">
        <f t="shared" si="0"/>
        <v>45251163</v>
      </c>
      <c r="H33" s="31">
        <f t="shared" si="0"/>
        <v>15713731</v>
      </c>
      <c r="I33" s="31">
        <f t="shared" si="0"/>
        <v>18561169</v>
      </c>
      <c r="J33" s="31">
        <f t="shared" si="0"/>
        <v>79526063</v>
      </c>
      <c r="K33" s="31">
        <f t="shared" si="0"/>
        <v>16150310</v>
      </c>
      <c r="L33" s="31">
        <f t="shared" si="0"/>
        <v>15924153</v>
      </c>
      <c r="M33" s="31">
        <f t="shared" si="0"/>
        <v>38992934</v>
      </c>
      <c r="N33" s="31">
        <f t="shared" si="0"/>
        <v>71067397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150593460</v>
      </c>
      <c r="X33" s="31">
        <f t="shared" si="0"/>
        <v>126882690</v>
      </c>
      <c r="Y33" s="31">
        <f t="shared" si="0"/>
        <v>23710770</v>
      </c>
      <c r="Z33" s="32">
        <f>+IF(X33&lt;&gt;0,+(Y33/X33)*100,0)</f>
        <v>18.687158981260566</v>
      </c>
      <c r="AA33" s="29">
        <f>SUM(AA6:AA32)</f>
        <v>253765380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10027100</v>
      </c>
      <c r="D35" s="20"/>
      <c r="E35" s="21">
        <v>9917928</v>
      </c>
      <c r="F35" s="22">
        <v>9917928</v>
      </c>
      <c r="G35" s="22">
        <v>963459</v>
      </c>
      <c r="H35" s="22">
        <v>956421</v>
      </c>
      <c r="I35" s="22">
        <v>893656</v>
      </c>
      <c r="J35" s="22">
        <v>2813536</v>
      </c>
      <c r="K35" s="22">
        <v>845697</v>
      </c>
      <c r="L35" s="22">
        <v>970341</v>
      </c>
      <c r="M35" s="22">
        <v>1098953</v>
      </c>
      <c r="N35" s="22">
        <v>2914991</v>
      </c>
      <c r="O35" s="22"/>
      <c r="P35" s="22"/>
      <c r="Q35" s="22"/>
      <c r="R35" s="22"/>
      <c r="S35" s="22"/>
      <c r="T35" s="22"/>
      <c r="U35" s="22"/>
      <c r="V35" s="22"/>
      <c r="W35" s="22">
        <v>5728527</v>
      </c>
      <c r="X35" s="22">
        <v>4958964</v>
      </c>
      <c r="Y35" s="22">
        <v>769563</v>
      </c>
      <c r="Z35" s="23">
        <v>15.518624454623989</v>
      </c>
      <c r="AA35" s="20">
        <v>9917928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174089692</v>
      </c>
      <c r="D37" s="20"/>
      <c r="E37" s="21">
        <v>154052856</v>
      </c>
      <c r="F37" s="22">
        <v>154052856</v>
      </c>
      <c r="G37" s="22"/>
      <c r="H37" s="22">
        <v>23569740</v>
      </c>
      <c r="I37" s="22">
        <v>21649308</v>
      </c>
      <c r="J37" s="22">
        <v>45219048</v>
      </c>
      <c r="K37" s="22">
        <v>14298618</v>
      </c>
      <c r="L37" s="22">
        <v>14766747</v>
      </c>
      <c r="M37" s="22">
        <v>14274183</v>
      </c>
      <c r="N37" s="22">
        <v>43339548</v>
      </c>
      <c r="O37" s="22"/>
      <c r="P37" s="22"/>
      <c r="Q37" s="22"/>
      <c r="R37" s="22"/>
      <c r="S37" s="22"/>
      <c r="T37" s="22"/>
      <c r="U37" s="22"/>
      <c r="V37" s="22"/>
      <c r="W37" s="22">
        <v>88558596</v>
      </c>
      <c r="X37" s="22">
        <v>77026428</v>
      </c>
      <c r="Y37" s="22">
        <v>11532168</v>
      </c>
      <c r="Z37" s="23">
        <v>14.971702958885746</v>
      </c>
      <c r="AA37" s="20">
        <v>154052856</v>
      </c>
    </row>
    <row r="38" spans="1:27" x14ac:dyDescent="0.25">
      <c r="A38" s="19" t="s">
        <v>64</v>
      </c>
      <c r="B38" s="15" t="s">
        <v>32</v>
      </c>
      <c r="C38" s="20">
        <v>15614575</v>
      </c>
      <c r="D38" s="20"/>
      <c r="E38" s="21">
        <v>8045016</v>
      </c>
      <c r="F38" s="22">
        <v>8045016</v>
      </c>
      <c r="G38" s="22"/>
      <c r="H38" s="22">
        <v>64778</v>
      </c>
      <c r="I38" s="22">
        <v>207930</v>
      </c>
      <c r="J38" s="22">
        <v>272708</v>
      </c>
      <c r="K38" s="22">
        <v>49813</v>
      </c>
      <c r="L38" s="22">
        <v>286501</v>
      </c>
      <c r="M38" s="22">
        <v>574016</v>
      </c>
      <c r="N38" s="22">
        <v>910330</v>
      </c>
      <c r="O38" s="22"/>
      <c r="P38" s="22"/>
      <c r="Q38" s="22"/>
      <c r="R38" s="22"/>
      <c r="S38" s="22"/>
      <c r="T38" s="22"/>
      <c r="U38" s="22"/>
      <c r="V38" s="22"/>
      <c r="W38" s="22">
        <v>1183038</v>
      </c>
      <c r="X38" s="22">
        <v>4022508</v>
      </c>
      <c r="Y38" s="22">
        <v>-2839470</v>
      </c>
      <c r="Z38" s="23">
        <v>-70.589542643544775</v>
      </c>
      <c r="AA38" s="20">
        <v>8045016</v>
      </c>
    </row>
    <row r="39" spans="1:27" x14ac:dyDescent="0.25">
      <c r="A39" s="19" t="s">
        <v>65</v>
      </c>
      <c r="B39" s="15" t="s">
        <v>32</v>
      </c>
      <c r="C39" s="20">
        <v>-1809579</v>
      </c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600000</v>
      </c>
      <c r="Y39" s="22">
        <v>-600000</v>
      </c>
      <c r="Z39" s="23">
        <v>-100</v>
      </c>
      <c r="AA39" s="20">
        <v>1200000</v>
      </c>
    </row>
    <row r="40" spans="1:27" x14ac:dyDescent="0.25">
      <c r="A40" s="19" t="s">
        <v>66</v>
      </c>
      <c r="B40" s="15" t="s">
        <v>32</v>
      </c>
      <c r="C40" s="20">
        <v>11437811</v>
      </c>
      <c r="D40" s="20"/>
      <c r="E40" s="21">
        <v>8593212</v>
      </c>
      <c r="F40" s="22">
        <v>8593212</v>
      </c>
      <c r="G40" s="22">
        <v>971424</v>
      </c>
      <c r="H40" s="22">
        <v>971424</v>
      </c>
      <c r="I40" s="22">
        <v>180129</v>
      </c>
      <c r="J40" s="22">
        <v>2122977</v>
      </c>
      <c r="K40" s="22">
        <v>1091722</v>
      </c>
      <c r="L40" s="22">
        <v>1056506</v>
      </c>
      <c r="M40" s="22">
        <v>1091706</v>
      </c>
      <c r="N40" s="22">
        <v>3239934</v>
      </c>
      <c r="O40" s="22"/>
      <c r="P40" s="22"/>
      <c r="Q40" s="22"/>
      <c r="R40" s="22"/>
      <c r="S40" s="22"/>
      <c r="T40" s="22"/>
      <c r="U40" s="22"/>
      <c r="V40" s="22"/>
      <c r="W40" s="22">
        <v>5362911</v>
      </c>
      <c r="X40" s="22">
        <v>4296606</v>
      </c>
      <c r="Y40" s="22">
        <v>1066305</v>
      </c>
      <c r="Z40" s="23">
        <v>24.817379112722925</v>
      </c>
      <c r="AA40" s="20">
        <v>8593212</v>
      </c>
    </row>
    <row r="41" spans="1:27" x14ac:dyDescent="0.25">
      <c r="A41" s="19" t="s">
        <v>40</v>
      </c>
      <c r="B41" s="15" t="s">
        <v>32</v>
      </c>
      <c r="C41" s="20">
        <v>3132383</v>
      </c>
      <c r="D41" s="20"/>
      <c r="E41" s="21">
        <v>203388</v>
      </c>
      <c r="F41" s="22">
        <v>203388</v>
      </c>
      <c r="G41" s="22">
        <v>614</v>
      </c>
      <c r="H41" s="22">
        <v>1205</v>
      </c>
      <c r="I41" s="22">
        <v>1068</v>
      </c>
      <c r="J41" s="22">
        <v>2887</v>
      </c>
      <c r="K41" s="22">
        <v>571</v>
      </c>
      <c r="L41" s="22">
        <v>13907</v>
      </c>
      <c r="M41" s="22">
        <v>98781</v>
      </c>
      <c r="N41" s="22">
        <v>113259</v>
      </c>
      <c r="O41" s="22"/>
      <c r="P41" s="22"/>
      <c r="Q41" s="22"/>
      <c r="R41" s="22"/>
      <c r="S41" s="22"/>
      <c r="T41" s="22"/>
      <c r="U41" s="22"/>
      <c r="V41" s="22"/>
      <c r="W41" s="22">
        <v>116146</v>
      </c>
      <c r="X41" s="22">
        <v>101694</v>
      </c>
      <c r="Y41" s="22">
        <v>14452</v>
      </c>
      <c r="Z41" s="23">
        <v>14.211261234684445</v>
      </c>
      <c r="AA41" s="20">
        <v>203388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50004</v>
      </c>
      <c r="F42" s="22">
        <v>50004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50004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237010</v>
      </c>
      <c r="D44" s="20"/>
      <c r="E44" s="21">
        <v>59316</v>
      </c>
      <c r="F44" s="22">
        <v>59316</v>
      </c>
      <c r="G44" s="22"/>
      <c r="H44" s="22">
        <v>103611</v>
      </c>
      <c r="I44" s="22">
        <v>4034</v>
      </c>
      <c r="J44" s="22">
        <v>107645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107645</v>
      </c>
      <c r="X44" s="22">
        <v>29658</v>
      </c>
      <c r="Y44" s="22">
        <v>77987</v>
      </c>
      <c r="Z44" s="23">
        <v>262.95434621350057</v>
      </c>
      <c r="AA44" s="20">
        <v>59316</v>
      </c>
    </row>
    <row r="45" spans="1:27" x14ac:dyDescent="0.25">
      <c r="A45" s="19" t="s">
        <v>70</v>
      </c>
      <c r="B45" s="15" t="s">
        <v>32</v>
      </c>
      <c r="C45" s="20">
        <v>5574410</v>
      </c>
      <c r="D45" s="20"/>
      <c r="E45" s="21">
        <v>4625832</v>
      </c>
      <c r="F45" s="22">
        <v>4625832</v>
      </c>
      <c r="G45" s="22">
        <v>190705</v>
      </c>
      <c r="H45" s="22">
        <v>858905</v>
      </c>
      <c r="I45" s="22">
        <v>260507</v>
      </c>
      <c r="J45" s="22">
        <v>1310117</v>
      </c>
      <c r="K45" s="22">
        <v>280732</v>
      </c>
      <c r="L45" s="22">
        <v>1138091</v>
      </c>
      <c r="M45" s="22">
        <v>619943</v>
      </c>
      <c r="N45" s="22">
        <v>2038766</v>
      </c>
      <c r="O45" s="22"/>
      <c r="P45" s="22"/>
      <c r="Q45" s="22"/>
      <c r="R45" s="22"/>
      <c r="S45" s="22"/>
      <c r="T45" s="22"/>
      <c r="U45" s="22"/>
      <c r="V45" s="22"/>
      <c r="W45" s="22">
        <v>3348883</v>
      </c>
      <c r="X45" s="22">
        <v>2312916</v>
      </c>
      <c r="Y45" s="22">
        <v>1035967</v>
      </c>
      <c r="Z45" s="23">
        <v>44.790515522396831</v>
      </c>
      <c r="AA45" s="20">
        <v>4625832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218303402</v>
      </c>
      <c r="D48" s="29">
        <f t="shared" ref="D48:Y48" si="1">SUM(D35:D47)</f>
        <v>0</v>
      </c>
      <c r="E48" s="30">
        <f t="shared" si="1"/>
        <v>186747552</v>
      </c>
      <c r="F48" s="31">
        <f t="shared" si="1"/>
        <v>186747552</v>
      </c>
      <c r="G48" s="31">
        <f t="shared" si="1"/>
        <v>2126202</v>
      </c>
      <c r="H48" s="31">
        <f t="shared" si="1"/>
        <v>26526084</v>
      </c>
      <c r="I48" s="31">
        <f t="shared" si="1"/>
        <v>23196632</v>
      </c>
      <c r="J48" s="31">
        <f t="shared" si="1"/>
        <v>51848918</v>
      </c>
      <c r="K48" s="31">
        <f t="shared" si="1"/>
        <v>16567153</v>
      </c>
      <c r="L48" s="31">
        <f t="shared" si="1"/>
        <v>18232093</v>
      </c>
      <c r="M48" s="31">
        <f t="shared" si="1"/>
        <v>17757582</v>
      </c>
      <c r="N48" s="31">
        <f t="shared" si="1"/>
        <v>52556828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104405746</v>
      </c>
      <c r="X48" s="31">
        <f t="shared" si="1"/>
        <v>93373776</v>
      </c>
      <c r="Y48" s="31">
        <f t="shared" si="1"/>
        <v>11031970</v>
      </c>
      <c r="Z48" s="32">
        <f>+IF(X48&lt;&gt;0,+(Y48/X48)*100,0)</f>
        <v>11.8148483145846</v>
      </c>
      <c r="AA48" s="29">
        <f>SUM(AA35:AA47)</f>
        <v>186747552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22142357</v>
      </c>
      <c r="D49" s="39">
        <f t="shared" si="2"/>
        <v>0</v>
      </c>
      <c r="E49" s="40">
        <f t="shared" si="2"/>
        <v>67017828</v>
      </c>
      <c r="F49" s="41">
        <f t="shared" si="2"/>
        <v>67017828</v>
      </c>
      <c r="G49" s="41">
        <f t="shared" si="2"/>
        <v>43124961</v>
      </c>
      <c r="H49" s="41">
        <f t="shared" si="2"/>
        <v>-10812353</v>
      </c>
      <c r="I49" s="41">
        <f t="shared" si="2"/>
        <v>-4635463</v>
      </c>
      <c r="J49" s="41">
        <f t="shared" si="2"/>
        <v>27677145</v>
      </c>
      <c r="K49" s="41">
        <f t="shared" si="2"/>
        <v>-416843</v>
      </c>
      <c r="L49" s="41">
        <f t="shared" si="2"/>
        <v>-2307940</v>
      </c>
      <c r="M49" s="41">
        <f t="shared" si="2"/>
        <v>21235352</v>
      </c>
      <c r="N49" s="41">
        <f t="shared" si="2"/>
        <v>18510569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46187714</v>
      </c>
      <c r="X49" s="41">
        <f t="shared" si="2"/>
        <v>33508914</v>
      </c>
      <c r="Y49" s="41">
        <f t="shared" si="2"/>
        <v>12678800</v>
      </c>
      <c r="Z49" s="42">
        <f>+IF(X49&lt;&gt;0,+(Y49/X49)*100,0)</f>
        <v>37.837096123139055</v>
      </c>
      <c r="AA49" s="39">
        <f>+AA33-AA48</f>
        <v>67017828</v>
      </c>
    </row>
    <row r="50" spans="1:27" x14ac:dyDescent="0.25">
      <c r="A50" s="43" t="s">
        <v>75</v>
      </c>
      <c r="B50" s="15" t="s">
        <v>32</v>
      </c>
      <c r="C50" s="20">
        <v>57670480</v>
      </c>
      <c r="D50" s="20"/>
      <c r="E50" s="21">
        <v>48500004</v>
      </c>
      <c r="F50" s="22">
        <v>48500004</v>
      </c>
      <c r="G50" s="22"/>
      <c r="H50" s="22">
        <v>2027482</v>
      </c>
      <c r="I50" s="22"/>
      <c r="J50" s="22">
        <v>2027482</v>
      </c>
      <c r="K50" s="22">
        <v>3692467</v>
      </c>
      <c r="L50" s="22">
        <v>1846003</v>
      </c>
      <c r="M50" s="22">
        <v>2121163</v>
      </c>
      <c r="N50" s="22">
        <v>7659633</v>
      </c>
      <c r="O50" s="22"/>
      <c r="P50" s="22"/>
      <c r="Q50" s="22"/>
      <c r="R50" s="22"/>
      <c r="S50" s="22"/>
      <c r="T50" s="22"/>
      <c r="U50" s="22"/>
      <c r="V50" s="22"/>
      <c r="W50" s="22">
        <v>9687115</v>
      </c>
      <c r="X50" s="22">
        <v>24250002</v>
      </c>
      <c r="Y50" s="22">
        <v>-14562887</v>
      </c>
      <c r="Z50" s="23">
        <v>-60.053137315205177</v>
      </c>
      <c r="AA50" s="20">
        <v>48500004</v>
      </c>
    </row>
    <row r="51" spans="1:27" x14ac:dyDescent="0.25">
      <c r="A51" s="43" t="s">
        <v>76</v>
      </c>
      <c r="B51" s="15" t="s">
        <v>32</v>
      </c>
      <c r="C51" s="44">
        <v>1249347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81062184</v>
      </c>
      <c r="D52" s="48">
        <f t="shared" si="3"/>
        <v>0</v>
      </c>
      <c r="E52" s="49">
        <f t="shared" si="3"/>
        <v>115517832</v>
      </c>
      <c r="F52" s="50">
        <f t="shared" si="3"/>
        <v>115517832</v>
      </c>
      <c r="G52" s="50">
        <f t="shared" si="3"/>
        <v>43124961</v>
      </c>
      <c r="H52" s="50">
        <f t="shared" si="3"/>
        <v>-8784871</v>
      </c>
      <c r="I52" s="50">
        <f t="shared" si="3"/>
        <v>-4635463</v>
      </c>
      <c r="J52" s="50">
        <f t="shared" si="3"/>
        <v>29704627</v>
      </c>
      <c r="K52" s="50">
        <f t="shared" si="3"/>
        <v>3275624</v>
      </c>
      <c r="L52" s="50">
        <f t="shared" si="3"/>
        <v>-461937</v>
      </c>
      <c r="M52" s="50">
        <f t="shared" si="3"/>
        <v>23356515</v>
      </c>
      <c r="N52" s="50">
        <f t="shared" si="3"/>
        <v>26170202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55874829</v>
      </c>
      <c r="X52" s="50">
        <f t="shared" si="3"/>
        <v>57758916</v>
      </c>
      <c r="Y52" s="50">
        <f t="shared" si="3"/>
        <v>-1884087</v>
      </c>
      <c r="Z52" s="51">
        <f>+IF(X52&lt;&gt;0,+(Y52/X52)*100,0)</f>
        <v>-3.2619846951421319</v>
      </c>
      <c r="AA52" s="48">
        <f>SUM(AA49:AA51)</f>
        <v>115517832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81062184</v>
      </c>
      <c r="D54" s="54">
        <f>+D52-D53</f>
        <v>0</v>
      </c>
      <c r="E54" s="55">
        <f t="shared" si="4"/>
        <v>115517832</v>
      </c>
      <c r="F54" s="56">
        <f t="shared" si="4"/>
        <v>115517832</v>
      </c>
      <c r="G54" s="56">
        <f t="shared" si="4"/>
        <v>43124961</v>
      </c>
      <c r="H54" s="56">
        <f t="shared" si="4"/>
        <v>-8784871</v>
      </c>
      <c r="I54" s="56">
        <f t="shared" si="4"/>
        <v>-4635463</v>
      </c>
      <c r="J54" s="56">
        <f t="shared" si="4"/>
        <v>29704627</v>
      </c>
      <c r="K54" s="56">
        <f t="shared" si="4"/>
        <v>3275624</v>
      </c>
      <c r="L54" s="56">
        <f t="shared" si="4"/>
        <v>-461937</v>
      </c>
      <c r="M54" s="56">
        <f t="shared" si="4"/>
        <v>23356515</v>
      </c>
      <c r="N54" s="56">
        <f t="shared" si="4"/>
        <v>26170202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55874829</v>
      </c>
      <c r="X54" s="56">
        <f t="shared" si="4"/>
        <v>57758916</v>
      </c>
      <c r="Y54" s="56">
        <f t="shared" si="4"/>
        <v>-1884087</v>
      </c>
      <c r="Z54" s="57">
        <f>+IF(X54&lt;&gt;0,+(Y54/X54)*100,0)</f>
        <v>-3.2619846951421319</v>
      </c>
      <c r="AA54" s="54">
        <f>+AA52-AA53</f>
        <v>115517832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81062184</v>
      </c>
      <c r="D57" s="48">
        <f>SUM(D54:D56)</f>
        <v>0</v>
      </c>
      <c r="E57" s="49">
        <f t="shared" si="5"/>
        <v>115517832</v>
      </c>
      <c r="F57" s="50">
        <f t="shared" si="5"/>
        <v>115517832</v>
      </c>
      <c r="G57" s="50">
        <f t="shared" si="5"/>
        <v>43124961</v>
      </c>
      <c r="H57" s="50">
        <f t="shared" si="5"/>
        <v>-8784871</v>
      </c>
      <c r="I57" s="50">
        <f t="shared" si="5"/>
        <v>-4635463</v>
      </c>
      <c r="J57" s="50">
        <f t="shared" si="5"/>
        <v>29704627</v>
      </c>
      <c r="K57" s="50">
        <f t="shared" si="5"/>
        <v>3275624</v>
      </c>
      <c r="L57" s="50">
        <f t="shared" si="5"/>
        <v>-461937</v>
      </c>
      <c r="M57" s="50">
        <f t="shared" si="5"/>
        <v>23356515</v>
      </c>
      <c r="N57" s="50">
        <f t="shared" si="5"/>
        <v>26170202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55874829</v>
      </c>
      <c r="X57" s="50">
        <f t="shared" si="5"/>
        <v>57758916</v>
      </c>
      <c r="Y57" s="50">
        <f t="shared" si="5"/>
        <v>-1884087</v>
      </c>
      <c r="Z57" s="51">
        <f>+IF(X57&lt;&gt;0,+(Y57/X57)*100,0)</f>
        <v>-3.2619846951421319</v>
      </c>
      <c r="AA57" s="48">
        <f>SUM(AA54:AA56)</f>
        <v>115517832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81062184</v>
      </c>
      <c r="D60" s="65">
        <f>SUM(D57:D59)</f>
        <v>0</v>
      </c>
      <c r="E60" s="66">
        <f t="shared" si="6"/>
        <v>115517832</v>
      </c>
      <c r="F60" s="67">
        <f t="shared" si="6"/>
        <v>115517832</v>
      </c>
      <c r="G60" s="67">
        <f t="shared" si="6"/>
        <v>43124961</v>
      </c>
      <c r="H60" s="67">
        <f t="shared" si="6"/>
        <v>-8784871</v>
      </c>
      <c r="I60" s="67">
        <f t="shared" si="6"/>
        <v>-4635463</v>
      </c>
      <c r="J60" s="67">
        <f t="shared" si="6"/>
        <v>29704627</v>
      </c>
      <c r="K60" s="67">
        <f t="shared" si="6"/>
        <v>3275624</v>
      </c>
      <c r="L60" s="67">
        <f t="shared" si="6"/>
        <v>-461937</v>
      </c>
      <c r="M60" s="67">
        <f t="shared" si="6"/>
        <v>23356515</v>
      </c>
      <c r="N60" s="67">
        <f t="shared" si="6"/>
        <v>26170202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55874829</v>
      </c>
      <c r="X60" s="67">
        <f t="shared" si="6"/>
        <v>57758916</v>
      </c>
      <c r="Y60" s="67">
        <f t="shared" si="6"/>
        <v>-1884087</v>
      </c>
      <c r="Z60" s="68">
        <f>+IF(X60&lt;&gt;0,+(Y60/X60)*100,0)</f>
        <v>-3.2619846951421319</v>
      </c>
      <c r="AA60" s="65">
        <f>SUM(AA57:AA59)</f>
        <v>115517832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227492727</v>
      </c>
      <c r="D6" s="20"/>
      <c r="E6" s="21">
        <v>266125347</v>
      </c>
      <c r="F6" s="22">
        <v>266125347</v>
      </c>
      <c r="G6" s="22">
        <v>20811255</v>
      </c>
      <c r="H6" s="22">
        <v>10738587</v>
      </c>
      <c r="I6" s="22">
        <v>7092596</v>
      </c>
      <c r="J6" s="22">
        <v>38642438</v>
      </c>
      <c r="K6" s="22">
        <v>42247721</v>
      </c>
      <c r="L6" s="22">
        <v>18316426</v>
      </c>
      <c r="M6" s="22">
        <v>22222260</v>
      </c>
      <c r="N6" s="22">
        <v>82786407</v>
      </c>
      <c r="O6" s="22"/>
      <c r="P6" s="22"/>
      <c r="Q6" s="22"/>
      <c r="R6" s="22"/>
      <c r="S6" s="22"/>
      <c r="T6" s="22"/>
      <c r="U6" s="22"/>
      <c r="V6" s="22"/>
      <c r="W6" s="22">
        <v>121428845</v>
      </c>
      <c r="X6" s="22">
        <v>133062666</v>
      </c>
      <c r="Y6" s="22">
        <v>-11633821</v>
      </c>
      <c r="Z6" s="23">
        <v>-8.743114315776598</v>
      </c>
      <c r="AA6" s="20">
        <v>266125347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1309263</v>
      </c>
      <c r="D10" s="20"/>
      <c r="E10" s="21">
        <v>989417</v>
      </c>
      <c r="F10" s="22">
        <v>989417</v>
      </c>
      <c r="G10" s="22"/>
      <c r="H10" s="22"/>
      <c r="I10" s="22">
        <v>13007</v>
      </c>
      <c r="J10" s="22">
        <v>13007</v>
      </c>
      <c r="K10" s="22">
        <v>15304</v>
      </c>
      <c r="L10" s="22">
        <v>10139</v>
      </c>
      <c r="M10" s="22">
        <v>6313</v>
      </c>
      <c r="N10" s="22">
        <v>31756</v>
      </c>
      <c r="O10" s="22"/>
      <c r="P10" s="22"/>
      <c r="Q10" s="22"/>
      <c r="R10" s="22"/>
      <c r="S10" s="22"/>
      <c r="T10" s="22"/>
      <c r="U10" s="22"/>
      <c r="V10" s="22"/>
      <c r="W10" s="22">
        <v>44763</v>
      </c>
      <c r="X10" s="22">
        <v>494706</v>
      </c>
      <c r="Y10" s="22">
        <v>-449943</v>
      </c>
      <c r="Z10" s="23">
        <v>-90.951595493080745</v>
      </c>
      <c r="AA10" s="20">
        <v>989417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12735796</v>
      </c>
      <c r="D13" s="20"/>
      <c r="E13" s="21">
        <v>13710253</v>
      </c>
      <c r="F13" s="22">
        <v>13710253</v>
      </c>
      <c r="G13" s="22">
        <v>1408847</v>
      </c>
      <c r="H13" s="22">
        <v>1471058</v>
      </c>
      <c r="I13" s="22">
        <v>1496628</v>
      </c>
      <c r="J13" s="22">
        <v>4376533</v>
      </c>
      <c r="K13" s="22">
        <v>1457203</v>
      </c>
      <c r="L13" s="22">
        <v>839794</v>
      </c>
      <c r="M13" s="22">
        <v>1498180</v>
      </c>
      <c r="N13" s="22">
        <v>3795177</v>
      </c>
      <c r="O13" s="22"/>
      <c r="P13" s="22"/>
      <c r="Q13" s="22"/>
      <c r="R13" s="22"/>
      <c r="S13" s="22"/>
      <c r="T13" s="22"/>
      <c r="U13" s="22"/>
      <c r="V13" s="22"/>
      <c r="W13" s="22">
        <v>8171710</v>
      </c>
      <c r="X13" s="22">
        <v>6855126</v>
      </c>
      <c r="Y13" s="22">
        <v>1316584</v>
      </c>
      <c r="Z13" s="23">
        <v>19.205832248743494</v>
      </c>
      <c r="AA13" s="20">
        <v>13710253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195040</v>
      </c>
      <c r="D24" s="20"/>
      <c r="E24" s="21">
        <v>310514</v>
      </c>
      <c r="F24" s="22">
        <v>310514</v>
      </c>
      <c r="G24" s="22">
        <v>14546</v>
      </c>
      <c r="H24" s="22">
        <v>26095</v>
      </c>
      <c r="I24" s="22">
        <v>1952</v>
      </c>
      <c r="J24" s="22">
        <v>42593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42593</v>
      </c>
      <c r="X24" s="22">
        <v>155256</v>
      </c>
      <c r="Y24" s="22">
        <v>-112663</v>
      </c>
      <c r="Z24" s="23">
        <v>-72.565955583037038</v>
      </c>
      <c r="AA24" s="20">
        <v>310514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35152042</v>
      </c>
      <c r="F26" s="22">
        <v>35152042</v>
      </c>
      <c r="G26" s="22">
        <v>29546000</v>
      </c>
      <c r="H26" s="22"/>
      <c r="I26" s="22"/>
      <c r="J26" s="22">
        <v>29546000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29546000</v>
      </c>
      <c r="X26" s="22">
        <v>17576022</v>
      </c>
      <c r="Y26" s="22">
        <v>11969978</v>
      </c>
      <c r="Z26" s="23">
        <v>68.10402262810095</v>
      </c>
      <c r="AA26" s="20">
        <v>35152042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540419</v>
      </c>
      <c r="D29" s="20"/>
      <c r="E29" s="21">
        <v>488333</v>
      </c>
      <c r="F29" s="22">
        <v>488333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244164</v>
      </c>
      <c r="Y29" s="22">
        <v>-244164</v>
      </c>
      <c r="Z29" s="23">
        <v>-100</v>
      </c>
      <c r="AA29" s="20">
        <v>488333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242273245</v>
      </c>
      <c r="D33" s="29">
        <f t="shared" ref="D33:Y33" si="0">SUM(D6:D32)</f>
        <v>0</v>
      </c>
      <c r="E33" s="30">
        <f t="shared" si="0"/>
        <v>316775906</v>
      </c>
      <c r="F33" s="31">
        <f t="shared" si="0"/>
        <v>316775906</v>
      </c>
      <c r="G33" s="31">
        <f t="shared" si="0"/>
        <v>51780648</v>
      </c>
      <c r="H33" s="31">
        <f t="shared" si="0"/>
        <v>12235740</v>
      </c>
      <c r="I33" s="31">
        <f t="shared" si="0"/>
        <v>8604183</v>
      </c>
      <c r="J33" s="31">
        <f t="shared" si="0"/>
        <v>72620571</v>
      </c>
      <c r="K33" s="31">
        <f t="shared" si="0"/>
        <v>43720228</v>
      </c>
      <c r="L33" s="31">
        <f t="shared" si="0"/>
        <v>19166359</v>
      </c>
      <c r="M33" s="31">
        <f t="shared" si="0"/>
        <v>23726753</v>
      </c>
      <c r="N33" s="31">
        <f t="shared" si="0"/>
        <v>86613340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159233911</v>
      </c>
      <c r="X33" s="31">
        <f t="shared" si="0"/>
        <v>158387940</v>
      </c>
      <c r="Y33" s="31">
        <f t="shared" si="0"/>
        <v>845971</v>
      </c>
      <c r="Z33" s="32">
        <f>+IF(X33&lt;&gt;0,+(Y33/X33)*100,0)</f>
        <v>0.53411326645197854</v>
      </c>
      <c r="AA33" s="29">
        <f>SUM(AA6:AA32)</f>
        <v>316775906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15327622</v>
      </c>
      <c r="D35" s="20"/>
      <c r="E35" s="21">
        <v>17888753</v>
      </c>
      <c r="F35" s="22">
        <v>17888753</v>
      </c>
      <c r="G35" s="22">
        <v>273412</v>
      </c>
      <c r="H35" s="22">
        <v>304933</v>
      </c>
      <c r="I35" s="22">
        <v>264319</v>
      </c>
      <c r="J35" s="22">
        <v>842664</v>
      </c>
      <c r="K35" s="22">
        <v>267163</v>
      </c>
      <c r="L35" s="22">
        <v>385807</v>
      </c>
      <c r="M35" s="22"/>
      <c r="N35" s="22">
        <v>652970</v>
      </c>
      <c r="O35" s="22"/>
      <c r="P35" s="22"/>
      <c r="Q35" s="22"/>
      <c r="R35" s="22"/>
      <c r="S35" s="22"/>
      <c r="T35" s="22"/>
      <c r="U35" s="22"/>
      <c r="V35" s="22"/>
      <c r="W35" s="22">
        <v>1495634</v>
      </c>
      <c r="X35" s="22">
        <v>8944338</v>
      </c>
      <c r="Y35" s="22">
        <v>-7448704</v>
      </c>
      <c r="Z35" s="23">
        <v>-83.278427089852826</v>
      </c>
      <c r="AA35" s="20">
        <v>17888753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197949416</v>
      </c>
      <c r="D37" s="20"/>
      <c r="E37" s="21">
        <v>191095039</v>
      </c>
      <c r="F37" s="22">
        <v>191095039</v>
      </c>
      <c r="G37" s="22"/>
      <c r="H37" s="22">
        <v>27192045</v>
      </c>
      <c r="I37" s="22"/>
      <c r="J37" s="22">
        <v>27192045</v>
      </c>
      <c r="K37" s="22">
        <v>32336696</v>
      </c>
      <c r="L37" s="22"/>
      <c r="M37" s="22">
        <v>32264245</v>
      </c>
      <c r="N37" s="22">
        <v>64600941</v>
      </c>
      <c r="O37" s="22"/>
      <c r="P37" s="22"/>
      <c r="Q37" s="22"/>
      <c r="R37" s="22"/>
      <c r="S37" s="22"/>
      <c r="T37" s="22"/>
      <c r="U37" s="22"/>
      <c r="V37" s="22"/>
      <c r="W37" s="22">
        <v>91792986</v>
      </c>
      <c r="X37" s="22">
        <v>95547516</v>
      </c>
      <c r="Y37" s="22">
        <v>-3754530</v>
      </c>
      <c r="Z37" s="23">
        <v>-3.9294899095022</v>
      </c>
      <c r="AA37" s="20">
        <v>191095039</v>
      </c>
    </row>
    <row r="38" spans="1:27" x14ac:dyDescent="0.25">
      <c r="A38" s="19" t="s">
        <v>64</v>
      </c>
      <c r="B38" s="15" t="s">
        <v>32</v>
      </c>
      <c r="C38" s="20">
        <v>1140190</v>
      </c>
      <c r="D38" s="20"/>
      <c r="E38" s="21">
        <v>1420164</v>
      </c>
      <c r="F38" s="22">
        <v>1420164</v>
      </c>
      <c r="G38" s="22">
        <v>8188</v>
      </c>
      <c r="H38" s="22">
        <v>211815</v>
      </c>
      <c r="I38" s="22">
        <v>29067</v>
      </c>
      <c r="J38" s="22">
        <v>249070</v>
      </c>
      <c r="K38" s="22">
        <v>86167</v>
      </c>
      <c r="L38" s="22">
        <v>9751</v>
      </c>
      <c r="M38" s="22">
        <v>9630</v>
      </c>
      <c r="N38" s="22">
        <v>105548</v>
      </c>
      <c r="O38" s="22"/>
      <c r="P38" s="22"/>
      <c r="Q38" s="22"/>
      <c r="R38" s="22"/>
      <c r="S38" s="22"/>
      <c r="T38" s="22"/>
      <c r="U38" s="22"/>
      <c r="V38" s="22"/>
      <c r="W38" s="22">
        <v>354618</v>
      </c>
      <c r="X38" s="22">
        <v>710082</v>
      </c>
      <c r="Y38" s="22">
        <v>-355464</v>
      </c>
      <c r="Z38" s="23">
        <v>-50.059570584805698</v>
      </c>
      <c r="AA38" s="20">
        <v>1420164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17520450</v>
      </c>
      <c r="F39" s="22">
        <v>17520450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8760222</v>
      </c>
      <c r="Y39" s="22">
        <v>-8760222</v>
      </c>
      <c r="Z39" s="23">
        <v>-100</v>
      </c>
      <c r="AA39" s="20">
        <v>17520450</v>
      </c>
    </row>
    <row r="40" spans="1:27" x14ac:dyDescent="0.25">
      <c r="A40" s="19" t="s">
        <v>66</v>
      </c>
      <c r="B40" s="15" t="s">
        <v>32</v>
      </c>
      <c r="C40" s="20">
        <v>8048093</v>
      </c>
      <c r="D40" s="20"/>
      <c r="E40" s="21">
        <v>7998171</v>
      </c>
      <c r="F40" s="22">
        <v>7998171</v>
      </c>
      <c r="G40" s="22">
        <v>576182</v>
      </c>
      <c r="H40" s="22">
        <v>576182</v>
      </c>
      <c r="I40" s="22">
        <v>576182</v>
      </c>
      <c r="J40" s="22">
        <v>1728546</v>
      </c>
      <c r="K40" s="22">
        <v>576182</v>
      </c>
      <c r="L40" s="22"/>
      <c r="M40" s="22">
        <v>1152364</v>
      </c>
      <c r="N40" s="22">
        <v>1728546</v>
      </c>
      <c r="O40" s="22"/>
      <c r="P40" s="22"/>
      <c r="Q40" s="22"/>
      <c r="R40" s="22"/>
      <c r="S40" s="22"/>
      <c r="T40" s="22"/>
      <c r="U40" s="22"/>
      <c r="V40" s="22"/>
      <c r="W40" s="22">
        <v>3457092</v>
      </c>
      <c r="X40" s="22">
        <v>3999078</v>
      </c>
      <c r="Y40" s="22">
        <v>-541986</v>
      </c>
      <c r="Z40" s="23">
        <v>-13.552773914387267</v>
      </c>
      <c r="AA40" s="20">
        <v>7998171</v>
      </c>
    </row>
    <row r="41" spans="1:27" x14ac:dyDescent="0.25">
      <c r="A41" s="19" t="s">
        <v>40</v>
      </c>
      <c r="B41" s="15" t="s">
        <v>32</v>
      </c>
      <c r="C41" s="20">
        <v>36543755</v>
      </c>
      <c r="D41" s="20"/>
      <c r="E41" s="21">
        <v>27702442</v>
      </c>
      <c r="F41" s="22">
        <v>27702442</v>
      </c>
      <c r="G41" s="22"/>
      <c r="H41" s="22">
        <v>2668510</v>
      </c>
      <c r="I41" s="22"/>
      <c r="J41" s="22">
        <v>2668510</v>
      </c>
      <c r="K41" s="22">
        <v>8336754</v>
      </c>
      <c r="L41" s="22"/>
      <c r="M41" s="22">
        <v>9957494</v>
      </c>
      <c r="N41" s="22">
        <v>18294248</v>
      </c>
      <c r="O41" s="22"/>
      <c r="P41" s="22"/>
      <c r="Q41" s="22"/>
      <c r="R41" s="22"/>
      <c r="S41" s="22"/>
      <c r="T41" s="22"/>
      <c r="U41" s="22"/>
      <c r="V41" s="22"/>
      <c r="W41" s="22">
        <v>20962758</v>
      </c>
      <c r="X41" s="22">
        <v>13851216</v>
      </c>
      <c r="Y41" s="22">
        <v>7111542</v>
      </c>
      <c r="Z41" s="23">
        <v>51.342365897694464</v>
      </c>
      <c r="AA41" s="20">
        <v>27702442</v>
      </c>
    </row>
    <row r="42" spans="1:27" x14ac:dyDescent="0.25">
      <c r="A42" s="19" t="s">
        <v>67</v>
      </c>
      <c r="B42" s="15" t="s">
        <v>32</v>
      </c>
      <c r="C42" s="20">
        <v>3015593</v>
      </c>
      <c r="D42" s="20"/>
      <c r="E42" s="21">
        <v>6782968</v>
      </c>
      <c r="F42" s="22">
        <v>6782968</v>
      </c>
      <c r="G42" s="22">
        <v>162136</v>
      </c>
      <c r="H42" s="22">
        <v>186225</v>
      </c>
      <c r="I42" s="22"/>
      <c r="J42" s="22">
        <v>348361</v>
      </c>
      <c r="K42" s="22">
        <v>462144</v>
      </c>
      <c r="L42" s="22"/>
      <c r="M42" s="22">
        <v>2729683</v>
      </c>
      <c r="N42" s="22">
        <v>3191827</v>
      </c>
      <c r="O42" s="22"/>
      <c r="P42" s="22"/>
      <c r="Q42" s="22"/>
      <c r="R42" s="22"/>
      <c r="S42" s="22"/>
      <c r="T42" s="22"/>
      <c r="U42" s="22"/>
      <c r="V42" s="22"/>
      <c r="W42" s="22">
        <v>3540188</v>
      </c>
      <c r="X42" s="22">
        <v>3391470</v>
      </c>
      <c r="Y42" s="22">
        <v>148718</v>
      </c>
      <c r="Z42" s="23">
        <v>4.3850601656508825</v>
      </c>
      <c r="AA42" s="20">
        <v>6782968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83538</v>
      </c>
      <c r="D44" s="20"/>
      <c r="E44" s="21">
        <v>415784</v>
      </c>
      <c r="F44" s="22">
        <v>415784</v>
      </c>
      <c r="G44" s="22"/>
      <c r="H44" s="22"/>
      <c r="I44" s="22">
        <v>5042</v>
      </c>
      <c r="J44" s="22">
        <v>5042</v>
      </c>
      <c r="K44" s="22">
        <v>3591</v>
      </c>
      <c r="L44" s="22">
        <v>55947</v>
      </c>
      <c r="M44" s="22">
        <v>1383</v>
      </c>
      <c r="N44" s="22">
        <v>60921</v>
      </c>
      <c r="O44" s="22"/>
      <c r="P44" s="22"/>
      <c r="Q44" s="22"/>
      <c r="R44" s="22"/>
      <c r="S44" s="22"/>
      <c r="T44" s="22"/>
      <c r="U44" s="22"/>
      <c r="V44" s="22"/>
      <c r="W44" s="22">
        <v>65963</v>
      </c>
      <c r="X44" s="22">
        <v>207888</v>
      </c>
      <c r="Y44" s="22">
        <v>-141925</v>
      </c>
      <c r="Z44" s="23">
        <v>-68.269933810513351</v>
      </c>
      <c r="AA44" s="20">
        <v>415784</v>
      </c>
    </row>
    <row r="45" spans="1:27" x14ac:dyDescent="0.25">
      <c r="A45" s="19" t="s">
        <v>70</v>
      </c>
      <c r="B45" s="15" t="s">
        <v>32</v>
      </c>
      <c r="C45" s="20">
        <v>2083882</v>
      </c>
      <c r="D45" s="20"/>
      <c r="E45" s="21">
        <v>3154021</v>
      </c>
      <c r="F45" s="22">
        <v>3154021</v>
      </c>
      <c r="G45" s="22">
        <v>3865</v>
      </c>
      <c r="H45" s="22">
        <v>494979</v>
      </c>
      <c r="I45" s="22">
        <v>3775</v>
      </c>
      <c r="J45" s="22">
        <v>502619</v>
      </c>
      <c r="K45" s="22">
        <v>304235</v>
      </c>
      <c r="L45" s="22">
        <v>5615</v>
      </c>
      <c r="M45" s="22">
        <v>300432</v>
      </c>
      <c r="N45" s="22">
        <v>610282</v>
      </c>
      <c r="O45" s="22"/>
      <c r="P45" s="22"/>
      <c r="Q45" s="22"/>
      <c r="R45" s="22"/>
      <c r="S45" s="22"/>
      <c r="T45" s="22"/>
      <c r="U45" s="22"/>
      <c r="V45" s="22"/>
      <c r="W45" s="22">
        <v>1112901</v>
      </c>
      <c r="X45" s="22">
        <v>1577004</v>
      </c>
      <c r="Y45" s="22">
        <v>-464103</v>
      </c>
      <c r="Z45" s="23">
        <v>-29.429411719944909</v>
      </c>
      <c r="AA45" s="20">
        <v>3154021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264192089</v>
      </c>
      <c r="D48" s="29">
        <f t="shared" ref="D48:Y48" si="1">SUM(D35:D47)</f>
        <v>0</v>
      </c>
      <c r="E48" s="30">
        <f t="shared" si="1"/>
        <v>273977792</v>
      </c>
      <c r="F48" s="31">
        <f t="shared" si="1"/>
        <v>273977792</v>
      </c>
      <c r="G48" s="31">
        <f t="shared" si="1"/>
        <v>1023783</v>
      </c>
      <c r="H48" s="31">
        <f t="shared" si="1"/>
        <v>31634689</v>
      </c>
      <c r="I48" s="31">
        <f t="shared" si="1"/>
        <v>878385</v>
      </c>
      <c r="J48" s="31">
        <f t="shared" si="1"/>
        <v>33536857</v>
      </c>
      <c r="K48" s="31">
        <f t="shared" si="1"/>
        <v>42372932</v>
      </c>
      <c r="L48" s="31">
        <f t="shared" si="1"/>
        <v>457120</v>
      </c>
      <c r="M48" s="31">
        <f t="shared" si="1"/>
        <v>46415231</v>
      </c>
      <c r="N48" s="31">
        <f t="shared" si="1"/>
        <v>89245283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122782140</v>
      </c>
      <c r="X48" s="31">
        <f t="shared" si="1"/>
        <v>136988814</v>
      </c>
      <c r="Y48" s="31">
        <f t="shared" si="1"/>
        <v>-14206674</v>
      </c>
      <c r="Z48" s="32">
        <f>+IF(X48&lt;&gt;0,+(Y48/X48)*100,0)</f>
        <v>-10.370681798880309</v>
      </c>
      <c r="AA48" s="29">
        <f>SUM(AA35:AA47)</f>
        <v>273977792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-21918844</v>
      </c>
      <c r="D49" s="39">
        <f t="shared" si="2"/>
        <v>0</v>
      </c>
      <c r="E49" s="40">
        <f t="shared" si="2"/>
        <v>42798114</v>
      </c>
      <c r="F49" s="41">
        <f t="shared" si="2"/>
        <v>42798114</v>
      </c>
      <c r="G49" s="41">
        <f t="shared" si="2"/>
        <v>50756865</v>
      </c>
      <c r="H49" s="41">
        <f t="shared" si="2"/>
        <v>-19398949</v>
      </c>
      <c r="I49" s="41">
        <f t="shared" si="2"/>
        <v>7725798</v>
      </c>
      <c r="J49" s="41">
        <f t="shared" si="2"/>
        <v>39083714</v>
      </c>
      <c r="K49" s="41">
        <f t="shared" si="2"/>
        <v>1347296</v>
      </c>
      <c r="L49" s="41">
        <f t="shared" si="2"/>
        <v>18709239</v>
      </c>
      <c r="M49" s="41">
        <f t="shared" si="2"/>
        <v>-22688478</v>
      </c>
      <c r="N49" s="41">
        <f t="shared" si="2"/>
        <v>-2631943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36451771</v>
      </c>
      <c r="X49" s="41">
        <f t="shared" si="2"/>
        <v>21399126</v>
      </c>
      <c r="Y49" s="41">
        <f t="shared" si="2"/>
        <v>15052645</v>
      </c>
      <c r="Z49" s="42">
        <f>+IF(X49&lt;&gt;0,+(Y49/X49)*100,0)</f>
        <v>70.3423354766919</v>
      </c>
      <c r="AA49" s="39">
        <f>+AA33-AA48</f>
        <v>42798114</v>
      </c>
    </row>
    <row r="50" spans="1:27" x14ac:dyDescent="0.25">
      <c r="A50" s="43" t="s">
        <v>75</v>
      </c>
      <c r="B50" s="15" t="s">
        <v>32</v>
      </c>
      <c r="C50" s="20">
        <v>5300722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-16618122</v>
      </c>
      <c r="D52" s="48">
        <f t="shared" si="3"/>
        <v>0</v>
      </c>
      <c r="E52" s="49">
        <f t="shared" si="3"/>
        <v>42798114</v>
      </c>
      <c r="F52" s="50">
        <f t="shared" si="3"/>
        <v>42798114</v>
      </c>
      <c r="G52" s="50">
        <f t="shared" si="3"/>
        <v>50756865</v>
      </c>
      <c r="H52" s="50">
        <f t="shared" si="3"/>
        <v>-19398949</v>
      </c>
      <c r="I52" s="50">
        <f t="shared" si="3"/>
        <v>7725798</v>
      </c>
      <c r="J52" s="50">
        <f t="shared" si="3"/>
        <v>39083714</v>
      </c>
      <c r="K52" s="50">
        <f t="shared" si="3"/>
        <v>1347296</v>
      </c>
      <c r="L52" s="50">
        <f t="shared" si="3"/>
        <v>18709239</v>
      </c>
      <c r="M52" s="50">
        <f t="shared" si="3"/>
        <v>-22688478</v>
      </c>
      <c r="N52" s="50">
        <f t="shared" si="3"/>
        <v>-2631943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36451771</v>
      </c>
      <c r="X52" s="50">
        <f t="shared" si="3"/>
        <v>21399126</v>
      </c>
      <c r="Y52" s="50">
        <f t="shared" si="3"/>
        <v>15052645</v>
      </c>
      <c r="Z52" s="51">
        <f>+IF(X52&lt;&gt;0,+(Y52/X52)*100,0)</f>
        <v>70.3423354766919</v>
      </c>
      <c r="AA52" s="48">
        <f>SUM(AA49:AA51)</f>
        <v>42798114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-16618122</v>
      </c>
      <c r="D54" s="54">
        <f>+D52-D53</f>
        <v>0</v>
      </c>
      <c r="E54" s="55">
        <f t="shared" si="4"/>
        <v>42798114</v>
      </c>
      <c r="F54" s="56">
        <f t="shared" si="4"/>
        <v>42798114</v>
      </c>
      <c r="G54" s="56">
        <f t="shared" si="4"/>
        <v>50756865</v>
      </c>
      <c r="H54" s="56">
        <f t="shared" si="4"/>
        <v>-19398949</v>
      </c>
      <c r="I54" s="56">
        <f t="shared" si="4"/>
        <v>7725798</v>
      </c>
      <c r="J54" s="56">
        <f t="shared" si="4"/>
        <v>39083714</v>
      </c>
      <c r="K54" s="56">
        <f t="shared" si="4"/>
        <v>1347296</v>
      </c>
      <c r="L54" s="56">
        <f t="shared" si="4"/>
        <v>18709239</v>
      </c>
      <c r="M54" s="56">
        <f t="shared" si="4"/>
        <v>-22688478</v>
      </c>
      <c r="N54" s="56">
        <f t="shared" si="4"/>
        <v>-2631943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36451771</v>
      </c>
      <c r="X54" s="56">
        <f t="shared" si="4"/>
        <v>21399126</v>
      </c>
      <c r="Y54" s="56">
        <f t="shared" si="4"/>
        <v>15052645</v>
      </c>
      <c r="Z54" s="57">
        <f>+IF(X54&lt;&gt;0,+(Y54/X54)*100,0)</f>
        <v>70.3423354766919</v>
      </c>
      <c r="AA54" s="54">
        <f>+AA52-AA53</f>
        <v>42798114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-16618122</v>
      </c>
      <c r="D57" s="48">
        <f>SUM(D54:D56)</f>
        <v>0</v>
      </c>
      <c r="E57" s="49">
        <f t="shared" si="5"/>
        <v>42798114</v>
      </c>
      <c r="F57" s="50">
        <f t="shared" si="5"/>
        <v>42798114</v>
      </c>
      <c r="G57" s="50">
        <f t="shared" si="5"/>
        <v>50756865</v>
      </c>
      <c r="H57" s="50">
        <f t="shared" si="5"/>
        <v>-19398949</v>
      </c>
      <c r="I57" s="50">
        <f t="shared" si="5"/>
        <v>7725798</v>
      </c>
      <c r="J57" s="50">
        <f t="shared" si="5"/>
        <v>39083714</v>
      </c>
      <c r="K57" s="50">
        <f t="shared" si="5"/>
        <v>1347296</v>
      </c>
      <c r="L57" s="50">
        <f t="shared" si="5"/>
        <v>18709239</v>
      </c>
      <c r="M57" s="50">
        <f t="shared" si="5"/>
        <v>-22688478</v>
      </c>
      <c r="N57" s="50">
        <f t="shared" si="5"/>
        <v>-2631943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36451771</v>
      </c>
      <c r="X57" s="50">
        <f t="shared" si="5"/>
        <v>21399126</v>
      </c>
      <c r="Y57" s="50">
        <f t="shared" si="5"/>
        <v>15052645</v>
      </c>
      <c r="Z57" s="51">
        <f>+IF(X57&lt;&gt;0,+(Y57/X57)*100,0)</f>
        <v>70.3423354766919</v>
      </c>
      <c r="AA57" s="48">
        <f>SUM(AA54:AA56)</f>
        <v>42798114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-16618122</v>
      </c>
      <c r="D60" s="65">
        <f>SUM(D57:D59)</f>
        <v>0</v>
      </c>
      <c r="E60" s="66">
        <f t="shared" si="6"/>
        <v>42798114</v>
      </c>
      <c r="F60" s="67">
        <f t="shared" si="6"/>
        <v>42798114</v>
      </c>
      <c r="G60" s="67">
        <f t="shared" si="6"/>
        <v>50756865</v>
      </c>
      <c r="H60" s="67">
        <f t="shared" si="6"/>
        <v>-19398949</v>
      </c>
      <c r="I60" s="67">
        <f t="shared" si="6"/>
        <v>7725798</v>
      </c>
      <c r="J60" s="67">
        <f t="shared" si="6"/>
        <v>39083714</v>
      </c>
      <c r="K60" s="67">
        <f t="shared" si="6"/>
        <v>1347296</v>
      </c>
      <c r="L60" s="67">
        <f t="shared" si="6"/>
        <v>18709239</v>
      </c>
      <c r="M60" s="67">
        <f t="shared" si="6"/>
        <v>-22688478</v>
      </c>
      <c r="N60" s="67">
        <f t="shared" si="6"/>
        <v>-2631943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36451771</v>
      </c>
      <c r="X60" s="67">
        <f t="shared" si="6"/>
        <v>21399126</v>
      </c>
      <c r="Y60" s="67">
        <f t="shared" si="6"/>
        <v>15052645</v>
      </c>
      <c r="Z60" s="68">
        <f>+IF(X60&lt;&gt;0,+(Y60/X60)*100,0)</f>
        <v>70.3423354766919</v>
      </c>
      <c r="AA60" s="65">
        <f>SUM(AA57:AA59)</f>
        <v>42798114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20858719</v>
      </c>
      <c r="D6" s="20"/>
      <c r="E6" s="21">
        <v>28982396</v>
      </c>
      <c r="F6" s="22">
        <v>28982396</v>
      </c>
      <c r="G6" s="22">
        <v>1287660</v>
      </c>
      <c r="H6" s="22">
        <v>899157</v>
      </c>
      <c r="I6" s="22">
        <v>849766</v>
      </c>
      <c r="J6" s="22">
        <v>3036583</v>
      </c>
      <c r="K6" s="22">
        <v>1654942</v>
      </c>
      <c r="L6" s="22">
        <v>829308</v>
      </c>
      <c r="M6" s="22"/>
      <c r="N6" s="22">
        <v>2484250</v>
      </c>
      <c r="O6" s="22"/>
      <c r="P6" s="22"/>
      <c r="Q6" s="22"/>
      <c r="R6" s="22"/>
      <c r="S6" s="22"/>
      <c r="T6" s="22"/>
      <c r="U6" s="22"/>
      <c r="V6" s="22"/>
      <c r="W6" s="22">
        <v>5520833</v>
      </c>
      <c r="X6" s="22">
        <v>14491188</v>
      </c>
      <c r="Y6" s="22">
        <v>-8970355</v>
      </c>
      <c r="Z6" s="23">
        <v>-61.902136664019537</v>
      </c>
      <c r="AA6" s="20">
        <v>28982396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485943</v>
      </c>
      <c r="D13" s="20"/>
      <c r="E13" s="21">
        <v>461856</v>
      </c>
      <c r="F13" s="22">
        <v>461856</v>
      </c>
      <c r="G13" s="22">
        <v>44378</v>
      </c>
      <c r="H13" s="22">
        <v>45111</v>
      </c>
      <c r="I13" s="22">
        <v>48704</v>
      </c>
      <c r="J13" s="22">
        <v>138193</v>
      </c>
      <c r="K13" s="22">
        <v>49213</v>
      </c>
      <c r="L13" s="22">
        <v>50160</v>
      </c>
      <c r="M13" s="22"/>
      <c r="N13" s="22">
        <v>99373</v>
      </c>
      <c r="O13" s="22"/>
      <c r="P13" s="22"/>
      <c r="Q13" s="22"/>
      <c r="R13" s="22"/>
      <c r="S13" s="22"/>
      <c r="T13" s="22"/>
      <c r="U13" s="22"/>
      <c r="V13" s="22"/>
      <c r="W13" s="22">
        <v>237566</v>
      </c>
      <c r="X13" s="22">
        <v>230928</v>
      </c>
      <c r="Y13" s="22">
        <v>6638</v>
      </c>
      <c r="Z13" s="23">
        <v>2.8744890182221301</v>
      </c>
      <c r="AA13" s="20">
        <v>461856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21344662</v>
      </c>
      <c r="D33" s="29">
        <f t="shared" ref="D33:Y33" si="0">SUM(D6:D32)</f>
        <v>0</v>
      </c>
      <c r="E33" s="30">
        <f t="shared" si="0"/>
        <v>29444252</v>
      </c>
      <c r="F33" s="31">
        <f t="shared" si="0"/>
        <v>29444252</v>
      </c>
      <c r="G33" s="31">
        <f t="shared" si="0"/>
        <v>1332038</v>
      </c>
      <c r="H33" s="31">
        <f t="shared" si="0"/>
        <v>944268</v>
      </c>
      <c r="I33" s="31">
        <f t="shared" si="0"/>
        <v>898470</v>
      </c>
      <c r="J33" s="31">
        <f t="shared" si="0"/>
        <v>3174776</v>
      </c>
      <c r="K33" s="31">
        <f t="shared" si="0"/>
        <v>1704155</v>
      </c>
      <c r="L33" s="31">
        <f t="shared" si="0"/>
        <v>879468</v>
      </c>
      <c r="M33" s="31">
        <f t="shared" si="0"/>
        <v>0</v>
      </c>
      <c r="N33" s="31">
        <f t="shared" si="0"/>
        <v>2583623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5758399</v>
      </c>
      <c r="X33" s="31">
        <f t="shared" si="0"/>
        <v>14722116</v>
      </c>
      <c r="Y33" s="31">
        <f t="shared" si="0"/>
        <v>-8963717</v>
      </c>
      <c r="Z33" s="32">
        <f>+IF(X33&lt;&gt;0,+(Y33/X33)*100,0)</f>
        <v>-60.886064204357581</v>
      </c>
      <c r="AA33" s="29">
        <f>SUM(AA6:AA32)</f>
        <v>29444252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1271182</v>
      </c>
      <c r="D35" s="20"/>
      <c r="E35" s="21">
        <v>1296783</v>
      </c>
      <c r="F35" s="22">
        <v>1296783</v>
      </c>
      <c r="G35" s="22">
        <v>101534</v>
      </c>
      <c r="H35" s="22">
        <v>117204</v>
      </c>
      <c r="I35" s="22">
        <v>100114</v>
      </c>
      <c r="J35" s="22">
        <v>318852</v>
      </c>
      <c r="K35" s="22">
        <v>115513</v>
      </c>
      <c r="L35" s="22">
        <v>153153</v>
      </c>
      <c r="M35" s="22"/>
      <c r="N35" s="22">
        <v>268666</v>
      </c>
      <c r="O35" s="22"/>
      <c r="P35" s="22"/>
      <c r="Q35" s="22"/>
      <c r="R35" s="22"/>
      <c r="S35" s="22"/>
      <c r="T35" s="22"/>
      <c r="U35" s="22"/>
      <c r="V35" s="22"/>
      <c r="W35" s="22">
        <v>587518</v>
      </c>
      <c r="X35" s="22">
        <v>648396</v>
      </c>
      <c r="Y35" s="22">
        <v>-60878</v>
      </c>
      <c r="Z35" s="23">
        <v>-9.3890153548140329</v>
      </c>
      <c r="AA35" s="20">
        <v>1296783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23020076</v>
      </c>
      <c r="D37" s="20"/>
      <c r="E37" s="21">
        <v>26020907</v>
      </c>
      <c r="F37" s="22">
        <v>26020907</v>
      </c>
      <c r="G37" s="22"/>
      <c r="H37" s="22"/>
      <c r="I37" s="22">
        <v>4634152</v>
      </c>
      <c r="J37" s="22">
        <v>4634152</v>
      </c>
      <c r="K37" s="22">
        <v>1970026</v>
      </c>
      <c r="L37" s="22">
        <v>1572425</v>
      </c>
      <c r="M37" s="22"/>
      <c r="N37" s="22">
        <v>3542451</v>
      </c>
      <c r="O37" s="22"/>
      <c r="P37" s="22"/>
      <c r="Q37" s="22"/>
      <c r="R37" s="22"/>
      <c r="S37" s="22"/>
      <c r="T37" s="22"/>
      <c r="U37" s="22"/>
      <c r="V37" s="22"/>
      <c r="W37" s="22">
        <v>8176603</v>
      </c>
      <c r="X37" s="22">
        <v>13010454</v>
      </c>
      <c r="Y37" s="22">
        <v>-4833851</v>
      </c>
      <c r="Z37" s="23">
        <v>-37.153592026842411</v>
      </c>
      <c r="AA37" s="20">
        <v>26020907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936418</v>
      </c>
      <c r="D42" s="20"/>
      <c r="E42" s="21">
        <v>1593900</v>
      </c>
      <c r="F42" s="22">
        <v>1593900</v>
      </c>
      <c r="G42" s="22"/>
      <c r="H42" s="22">
        <v>6255</v>
      </c>
      <c r="I42" s="22">
        <v>7948</v>
      </c>
      <c r="J42" s="22">
        <v>14203</v>
      </c>
      <c r="K42" s="22">
        <v>527990</v>
      </c>
      <c r="L42" s="22">
        <v>483948</v>
      </c>
      <c r="M42" s="22"/>
      <c r="N42" s="22">
        <v>1011938</v>
      </c>
      <c r="O42" s="22"/>
      <c r="P42" s="22"/>
      <c r="Q42" s="22"/>
      <c r="R42" s="22"/>
      <c r="S42" s="22"/>
      <c r="T42" s="22"/>
      <c r="U42" s="22"/>
      <c r="V42" s="22"/>
      <c r="W42" s="22">
        <v>1026141</v>
      </c>
      <c r="X42" s="22">
        <v>796950</v>
      </c>
      <c r="Y42" s="22">
        <v>229191</v>
      </c>
      <c r="Z42" s="23">
        <v>28.75851684547337</v>
      </c>
      <c r="AA42" s="20">
        <v>1593900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45371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1594467</v>
      </c>
      <c r="D45" s="20"/>
      <c r="E45" s="21">
        <v>133242</v>
      </c>
      <c r="F45" s="22">
        <v>133242</v>
      </c>
      <c r="G45" s="22">
        <v>2324</v>
      </c>
      <c r="H45" s="22">
        <v>4209</v>
      </c>
      <c r="I45" s="22">
        <v>6918</v>
      </c>
      <c r="J45" s="22">
        <v>13451</v>
      </c>
      <c r="K45" s="22">
        <v>13181</v>
      </c>
      <c r="L45" s="22">
        <v>1329</v>
      </c>
      <c r="M45" s="22"/>
      <c r="N45" s="22">
        <v>14510</v>
      </c>
      <c r="O45" s="22"/>
      <c r="P45" s="22"/>
      <c r="Q45" s="22"/>
      <c r="R45" s="22"/>
      <c r="S45" s="22"/>
      <c r="T45" s="22"/>
      <c r="U45" s="22"/>
      <c r="V45" s="22"/>
      <c r="W45" s="22">
        <v>27961</v>
      </c>
      <c r="X45" s="22">
        <v>66630</v>
      </c>
      <c r="Y45" s="22">
        <v>-38669</v>
      </c>
      <c r="Z45" s="23">
        <v>-58.035419480714388</v>
      </c>
      <c r="AA45" s="20">
        <v>133242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26867514</v>
      </c>
      <c r="D48" s="29">
        <f t="shared" ref="D48:Y48" si="1">SUM(D35:D47)</f>
        <v>0</v>
      </c>
      <c r="E48" s="30">
        <f t="shared" si="1"/>
        <v>29044832</v>
      </c>
      <c r="F48" s="31">
        <f t="shared" si="1"/>
        <v>29044832</v>
      </c>
      <c r="G48" s="31">
        <f t="shared" si="1"/>
        <v>103858</v>
      </c>
      <c r="H48" s="31">
        <f t="shared" si="1"/>
        <v>127668</v>
      </c>
      <c r="I48" s="31">
        <f t="shared" si="1"/>
        <v>4749132</v>
      </c>
      <c r="J48" s="31">
        <f t="shared" si="1"/>
        <v>4980658</v>
      </c>
      <c r="K48" s="31">
        <f t="shared" si="1"/>
        <v>2626710</v>
      </c>
      <c r="L48" s="31">
        <f t="shared" si="1"/>
        <v>2210855</v>
      </c>
      <c r="M48" s="31">
        <f t="shared" si="1"/>
        <v>0</v>
      </c>
      <c r="N48" s="31">
        <f t="shared" si="1"/>
        <v>4837565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9818223</v>
      </c>
      <c r="X48" s="31">
        <f t="shared" si="1"/>
        <v>14522430</v>
      </c>
      <c r="Y48" s="31">
        <f t="shared" si="1"/>
        <v>-4704207</v>
      </c>
      <c r="Z48" s="32">
        <f>+IF(X48&lt;&gt;0,+(Y48/X48)*100,0)</f>
        <v>-32.392698742565813</v>
      </c>
      <c r="AA48" s="29">
        <f>SUM(AA35:AA47)</f>
        <v>29044832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-5522852</v>
      </c>
      <c r="D49" s="39">
        <f t="shared" si="2"/>
        <v>0</v>
      </c>
      <c r="E49" s="40">
        <f t="shared" si="2"/>
        <v>399420</v>
      </c>
      <c r="F49" s="41">
        <f t="shared" si="2"/>
        <v>399420</v>
      </c>
      <c r="G49" s="41">
        <f t="shared" si="2"/>
        <v>1228180</v>
      </c>
      <c r="H49" s="41">
        <f t="shared" si="2"/>
        <v>816600</v>
      </c>
      <c r="I49" s="41">
        <f t="shared" si="2"/>
        <v>-3850662</v>
      </c>
      <c r="J49" s="41">
        <f t="shared" si="2"/>
        <v>-1805882</v>
      </c>
      <c r="K49" s="41">
        <f t="shared" si="2"/>
        <v>-922555</v>
      </c>
      <c r="L49" s="41">
        <f t="shared" si="2"/>
        <v>-1331387</v>
      </c>
      <c r="M49" s="41">
        <f t="shared" si="2"/>
        <v>0</v>
      </c>
      <c r="N49" s="41">
        <f t="shared" si="2"/>
        <v>-2253942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-4059824</v>
      </c>
      <c r="X49" s="41">
        <f t="shared" si="2"/>
        <v>199686</v>
      </c>
      <c r="Y49" s="41">
        <f t="shared" si="2"/>
        <v>-4259510</v>
      </c>
      <c r="Z49" s="42">
        <f>+IF(X49&lt;&gt;0,+(Y49/X49)*100,0)</f>
        <v>-2133.1039732379836</v>
      </c>
      <c r="AA49" s="39">
        <f>+AA33-AA48</f>
        <v>399420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-5522852</v>
      </c>
      <c r="D52" s="48">
        <f t="shared" si="3"/>
        <v>0</v>
      </c>
      <c r="E52" s="49">
        <f t="shared" si="3"/>
        <v>399420</v>
      </c>
      <c r="F52" s="50">
        <f t="shared" si="3"/>
        <v>399420</v>
      </c>
      <c r="G52" s="50">
        <f t="shared" si="3"/>
        <v>1228180</v>
      </c>
      <c r="H52" s="50">
        <f t="shared" si="3"/>
        <v>816600</v>
      </c>
      <c r="I52" s="50">
        <f t="shared" si="3"/>
        <v>-3850662</v>
      </c>
      <c r="J52" s="50">
        <f t="shared" si="3"/>
        <v>-1805882</v>
      </c>
      <c r="K52" s="50">
        <f t="shared" si="3"/>
        <v>-922555</v>
      </c>
      <c r="L52" s="50">
        <f t="shared" si="3"/>
        <v>-1331387</v>
      </c>
      <c r="M52" s="50">
        <f t="shared" si="3"/>
        <v>0</v>
      </c>
      <c r="N52" s="50">
        <f t="shared" si="3"/>
        <v>-2253942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-4059824</v>
      </c>
      <c r="X52" s="50">
        <f t="shared" si="3"/>
        <v>199686</v>
      </c>
      <c r="Y52" s="50">
        <f t="shared" si="3"/>
        <v>-4259510</v>
      </c>
      <c r="Z52" s="51">
        <f>+IF(X52&lt;&gt;0,+(Y52/X52)*100,0)</f>
        <v>-2133.1039732379836</v>
      </c>
      <c r="AA52" s="48">
        <f>SUM(AA49:AA51)</f>
        <v>399420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-5522852</v>
      </c>
      <c r="D54" s="54">
        <f>+D52-D53</f>
        <v>0</v>
      </c>
      <c r="E54" s="55">
        <f t="shared" si="4"/>
        <v>399420</v>
      </c>
      <c r="F54" s="56">
        <f t="shared" si="4"/>
        <v>399420</v>
      </c>
      <c r="G54" s="56">
        <f t="shared" si="4"/>
        <v>1228180</v>
      </c>
      <c r="H54" s="56">
        <f t="shared" si="4"/>
        <v>816600</v>
      </c>
      <c r="I54" s="56">
        <f t="shared" si="4"/>
        <v>-3850662</v>
      </c>
      <c r="J54" s="56">
        <f t="shared" si="4"/>
        <v>-1805882</v>
      </c>
      <c r="K54" s="56">
        <f t="shared" si="4"/>
        <v>-922555</v>
      </c>
      <c r="L54" s="56">
        <f t="shared" si="4"/>
        <v>-1331387</v>
      </c>
      <c r="M54" s="56">
        <f t="shared" si="4"/>
        <v>0</v>
      </c>
      <c r="N54" s="56">
        <f t="shared" si="4"/>
        <v>-2253942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-4059824</v>
      </c>
      <c r="X54" s="56">
        <f t="shared" si="4"/>
        <v>199686</v>
      </c>
      <c r="Y54" s="56">
        <f t="shared" si="4"/>
        <v>-4259510</v>
      </c>
      <c r="Z54" s="57">
        <f>+IF(X54&lt;&gt;0,+(Y54/X54)*100,0)</f>
        <v>-2133.1039732379836</v>
      </c>
      <c r="AA54" s="54">
        <f>+AA52-AA53</f>
        <v>399420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-5522852</v>
      </c>
      <c r="D57" s="48">
        <f>SUM(D54:D56)</f>
        <v>0</v>
      </c>
      <c r="E57" s="49">
        <f t="shared" si="5"/>
        <v>399420</v>
      </c>
      <c r="F57" s="50">
        <f t="shared" si="5"/>
        <v>399420</v>
      </c>
      <c r="G57" s="50">
        <f t="shared" si="5"/>
        <v>1228180</v>
      </c>
      <c r="H57" s="50">
        <f t="shared" si="5"/>
        <v>816600</v>
      </c>
      <c r="I57" s="50">
        <f t="shared" si="5"/>
        <v>-3850662</v>
      </c>
      <c r="J57" s="50">
        <f t="shared" si="5"/>
        <v>-1805882</v>
      </c>
      <c r="K57" s="50">
        <f t="shared" si="5"/>
        <v>-922555</v>
      </c>
      <c r="L57" s="50">
        <f t="shared" si="5"/>
        <v>-1331387</v>
      </c>
      <c r="M57" s="50">
        <f t="shared" si="5"/>
        <v>0</v>
      </c>
      <c r="N57" s="50">
        <f t="shared" si="5"/>
        <v>-2253942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-4059824</v>
      </c>
      <c r="X57" s="50">
        <f t="shared" si="5"/>
        <v>199686</v>
      </c>
      <c r="Y57" s="50">
        <f t="shared" si="5"/>
        <v>-4259510</v>
      </c>
      <c r="Z57" s="51">
        <f>+IF(X57&lt;&gt;0,+(Y57/X57)*100,0)</f>
        <v>-2133.1039732379836</v>
      </c>
      <c r="AA57" s="48">
        <f>SUM(AA54:AA56)</f>
        <v>399420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-5522852</v>
      </c>
      <c r="D60" s="65">
        <f>SUM(D57:D59)</f>
        <v>0</v>
      </c>
      <c r="E60" s="66">
        <f t="shared" si="6"/>
        <v>399420</v>
      </c>
      <c r="F60" s="67">
        <f t="shared" si="6"/>
        <v>399420</v>
      </c>
      <c r="G60" s="67">
        <f t="shared" si="6"/>
        <v>1228180</v>
      </c>
      <c r="H60" s="67">
        <f t="shared" si="6"/>
        <v>816600</v>
      </c>
      <c r="I60" s="67">
        <f t="shared" si="6"/>
        <v>-3850662</v>
      </c>
      <c r="J60" s="67">
        <f t="shared" si="6"/>
        <v>-1805882</v>
      </c>
      <c r="K60" s="67">
        <f t="shared" si="6"/>
        <v>-922555</v>
      </c>
      <c r="L60" s="67">
        <f t="shared" si="6"/>
        <v>-1331387</v>
      </c>
      <c r="M60" s="67">
        <f t="shared" si="6"/>
        <v>0</v>
      </c>
      <c r="N60" s="67">
        <f t="shared" si="6"/>
        <v>-2253942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-4059824</v>
      </c>
      <c r="X60" s="67">
        <f t="shared" si="6"/>
        <v>199686</v>
      </c>
      <c r="Y60" s="67">
        <f t="shared" si="6"/>
        <v>-4259510</v>
      </c>
      <c r="Z60" s="68">
        <f>+IF(X60&lt;&gt;0,+(Y60/X60)*100,0)</f>
        <v>-2133.1039732379836</v>
      </c>
      <c r="AA60" s="65">
        <f>SUM(AA57:AA59)</f>
        <v>399420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176267661</v>
      </c>
      <c r="D6" s="20"/>
      <c r="E6" s="21">
        <v>148117956</v>
      </c>
      <c r="F6" s="22">
        <v>148117956</v>
      </c>
      <c r="G6" s="22">
        <v>1298629</v>
      </c>
      <c r="H6" s="22">
        <v>17006982</v>
      </c>
      <c r="I6" s="22">
        <v>15470416</v>
      </c>
      <c r="J6" s="22">
        <v>33776027</v>
      </c>
      <c r="K6" s="22">
        <v>13322427</v>
      </c>
      <c r="L6" s="22">
        <v>14325523</v>
      </c>
      <c r="M6" s="22">
        <v>14848408</v>
      </c>
      <c r="N6" s="22">
        <v>42496358</v>
      </c>
      <c r="O6" s="22"/>
      <c r="P6" s="22"/>
      <c r="Q6" s="22"/>
      <c r="R6" s="22"/>
      <c r="S6" s="22"/>
      <c r="T6" s="22"/>
      <c r="U6" s="22"/>
      <c r="V6" s="22"/>
      <c r="W6" s="22">
        <v>76272385</v>
      </c>
      <c r="X6" s="22">
        <v>74058978</v>
      </c>
      <c r="Y6" s="22">
        <v>2213407</v>
      </c>
      <c r="Z6" s="23">
        <v>2.9887085398342927</v>
      </c>
      <c r="AA6" s="20">
        <v>148117956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222061</v>
      </c>
      <c r="F24" s="22">
        <v>222061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111030</v>
      </c>
      <c r="Y24" s="22">
        <v>-111030</v>
      </c>
      <c r="Z24" s="23">
        <v>-100</v>
      </c>
      <c r="AA24" s="20">
        <v>222061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8872002</v>
      </c>
      <c r="Y26" s="22">
        <v>-8872002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116039</v>
      </c>
      <c r="D27" s="20"/>
      <c r="E27" s="21"/>
      <c r="F27" s="22"/>
      <c r="G27" s="22">
        <v>862</v>
      </c>
      <c r="H27" s="22">
        <v>43518</v>
      </c>
      <c r="I27" s="22">
        <v>20143</v>
      </c>
      <c r="J27" s="22">
        <v>64523</v>
      </c>
      <c r="K27" s="22">
        <v>33997</v>
      </c>
      <c r="L27" s="22">
        <v>32841</v>
      </c>
      <c r="M27" s="22">
        <v>28321</v>
      </c>
      <c r="N27" s="22">
        <v>95159</v>
      </c>
      <c r="O27" s="22"/>
      <c r="P27" s="22"/>
      <c r="Q27" s="22"/>
      <c r="R27" s="22"/>
      <c r="S27" s="22"/>
      <c r="T27" s="22"/>
      <c r="U27" s="22"/>
      <c r="V27" s="22"/>
      <c r="W27" s="22">
        <v>159682</v>
      </c>
      <c r="X27" s="22"/>
      <c r="Y27" s="22">
        <v>159682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97667</v>
      </c>
      <c r="I29" s="22">
        <v>114948</v>
      </c>
      <c r="J29" s="22">
        <v>212615</v>
      </c>
      <c r="K29" s="22">
        <v>105118</v>
      </c>
      <c r="L29" s="22">
        <v>119566</v>
      </c>
      <c r="M29" s="22">
        <v>105379</v>
      </c>
      <c r="N29" s="22">
        <v>330063</v>
      </c>
      <c r="O29" s="22"/>
      <c r="P29" s="22"/>
      <c r="Q29" s="22"/>
      <c r="R29" s="22"/>
      <c r="S29" s="22"/>
      <c r="T29" s="22"/>
      <c r="U29" s="22"/>
      <c r="V29" s="22"/>
      <c r="W29" s="22">
        <v>542678</v>
      </c>
      <c r="X29" s="22"/>
      <c r="Y29" s="22">
        <v>542678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339144240</v>
      </c>
      <c r="D31" s="20"/>
      <c r="E31" s="21">
        <v>60588000</v>
      </c>
      <c r="F31" s="22">
        <v>60588000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30294000</v>
      </c>
      <c r="Y31" s="22">
        <v>-30294000</v>
      </c>
      <c r="Z31" s="23">
        <v>-100</v>
      </c>
      <c r="AA31" s="20">
        <v>60588000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528175725</v>
      </c>
      <c r="D33" s="29">
        <f t="shared" ref="D33:Y33" si="0">SUM(D6:D32)</f>
        <v>0</v>
      </c>
      <c r="E33" s="30">
        <f t="shared" si="0"/>
        <v>226672017</v>
      </c>
      <c r="F33" s="31">
        <f t="shared" si="0"/>
        <v>226672017</v>
      </c>
      <c r="G33" s="31">
        <f t="shared" si="0"/>
        <v>1299491</v>
      </c>
      <c r="H33" s="31">
        <f t="shared" si="0"/>
        <v>17148167</v>
      </c>
      <c r="I33" s="31">
        <f t="shared" si="0"/>
        <v>15605507</v>
      </c>
      <c r="J33" s="31">
        <f t="shared" si="0"/>
        <v>34053165</v>
      </c>
      <c r="K33" s="31">
        <f t="shared" si="0"/>
        <v>13461542</v>
      </c>
      <c r="L33" s="31">
        <f t="shared" si="0"/>
        <v>14477930</v>
      </c>
      <c r="M33" s="31">
        <f t="shared" si="0"/>
        <v>14982108</v>
      </c>
      <c r="N33" s="31">
        <f t="shared" si="0"/>
        <v>42921580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76974745</v>
      </c>
      <c r="X33" s="31">
        <f t="shared" si="0"/>
        <v>113336010</v>
      </c>
      <c r="Y33" s="31">
        <f t="shared" si="0"/>
        <v>-36361265</v>
      </c>
      <c r="Z33" s="32">
        <f>+IF(X33&lt;&gt;0,+(Y33/X33)*100,0)</f>
        <v>-32.082711399492538</v>
      </c>
      <c r="AA33" s="29">
        <f>SUM(AA6:AA32)</f>
        <v>226672017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5895062</v>
      </c>
      <c r="D35" s="20"/>
      <c r="E35" s="21">
        <v>6202845</v>
      </c>
      <c r="F35" s="22">
        <v>6202845</v>
      </c>
      <c r="G35" s="22">
        <v>546027</v>
      </c>
      <c r="H35" s="22">
        <v>563894</v>
      </c>
      <c r="I35" s="22">
        <v>599683</v>
      </c>
      <c r="J35" s="22">
        <v>1709604</v>
      </c>
      <c r="K35" s="22">
        <v>609940</v>
      </c>
      <c r="L35" s="22">
        <v>583129</v>
      </c>
      <c r="M35" s="22">
        <v>727962</v>
      </c>
      <c r="N35" s="22">
        <v>1921031</v>
      </c>
      <c r="O35" s="22"/>
      <c r="P35" s="22"/>
      <c r="Q35" s="22"/>
      <c r="R35" s="22"/>
      <c r="S35" s="22"/>
      <c r="T35" s="22"/>
      <c r="U35" s="22"/>
      <c r="V35" s="22"/>
      <c r="W35" s="22">
        <v>3630635</v>
      </c>
      <c r="X35" s="22">
        <v>3101424</v>
      </c>
      <c r="Y35" s="22">
        <v>529211</v>
      </c>
      <c r="Z35" s="23">
        <v>17.063484386526966</v>
      </c>
      <c r="AA35" s="20">
        <v>6202845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140719370</v>
      </c>
      <c r="D37" s="20"/>
      <c r="E37" s="21">
        <v>152145000</v>
      </c>
      <c r="F37" s="22">
        <v>152145000</v>
      </c>
      <c r="G37" s="22">
        <v>16947389</v>
      </c>
      <c r="H37" s="22">
        <v>17065627</v>
      </c>
      <c r="I37" s="22">
        <v>13380164</v>
      </c>
      <c r="J37" s="22">
        <v>47393180</v>
      </c>
      <c r="K37" s="22"/>
      <c r="L37" s="22">
        <v>23303131</v>
      </c>
      <c r="M37" s="22">
        <v>10960822</v>
      </c>
      <c r="N37" s="22">
        <v>34263953</v>
      </c>
      <c r="O37" s="22"/>
      <c r="P37" s="22"/>
      <c r="Q37" s="22"/>
      <c r="R37" s="22"/>
      <c r="S37" s="22"/>
      <c r="T37" s="22"/>
      <c r="U37" s="22"/>
      <c r="V37" s="22"/>
      <c r="W37" s="22">
        <v>81657133</v>
      </c>
      <c r="X37" s="22">
        <v>76072500</v>
      </c>
      <c r="Y37" s="22">
        <v>5584633</v>
      </c>
      <c r="Z37" s="23">
        <v>7.3411981990863975</v>
      </c>
      <c r="AA37" s="20">
        <v>152145000</v>
      </c>
    </row>
    <row r="38" spans="1:27" x14ac:dyDescent="0.25">
      <c r="A38" s="19" t="s">
        <v>64</v>
      </c>
      <c r="B38" s="15" t="s">
        <v>32</v>
      </c>
      <c r="C38" s="20">
        <v>435322</v>
      </c>
      <c r="D38" s="20"/>
      <c r="E38" s="21">
        <v>1357200</v>
      </c>
      <c r="F38" s="22">
        <v>1357200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678600</v>
      </c>
      <c r="Y38" s="22">
        <v>-678600</v>
      </c>
      <c r="Z38" s="23">
        <v>-100</v>
      </c>
      <c r="AA38" s="20">
        <v>1357200</v>
      </c>
    </row>
    <row r="39" spans="1:27" x14ac:dyDescent="0.25">
      <c r="A39" s="19" t="s">
        <v>65</v>
      </c>
      <c r="B39" s="15" t="s">
        <v>32</v>
      </c>
      <c r="C39" s="20">
        <v>10645646</v>
      </c>
      <c r="D39" s="20"/>
      <c r="E39" s="21">
        <v>17600000</v>
      </c>
      <c r="F39" s="22">
        <v>17600000</v>
      </c>
      <c r="G39" s="22"/>
      <c r="H39" s="22"/>
      <c r="I39" s="22">
        <v>34784839</v>
      </c>
      <c r="J39" s="22">
        <v>34784839</v>
      </c>
      <c r="K39" s="22">
        <v>32547</v>
      </c>
      <c r="L39" s="22">
        <v>49203</v>
      </c>
      <c r="M39" s="22"/>
      <c r="N39" s="22">
        <v>81750</v>
      </c>
      <c r="O39" s="22"/>
      <c r="P39" s="22"/>
      <c r="Q39" s="22"/>
      <c r="R39" s="22"/>
      <c r="S39" s="22"/>
      <c r="T39" s="22"/>
      <c r="U39" s="22"/>
      <c r="V39" s="22"/>
      <c r="W39" s="22">
        <v>34866589</v>
      </c>
      <c r="X39" s="22">
        <v>8800002</v>
      </c>
      <c r="Y39" s="22">
        <v>26066587</v>
      </c>
      <c r="Z39" s="23">
        <v>296.21114858837535</v>
      </c>
      <c r="AA39" s="20">
        <v>17600000</v>
      </c>
    </row>
    <row r="40" spans="1:27" x14ac:dyDescent="0.25">
      <c r="A40" s="19" t="s">
        <v>66</v>
      </c>
      <c r="B40" s="15" t="s">
        <v>32</v>
      </c>
      <c r="C40" s="20">
        <v>17353345</v>
      </c>
      <c r="D40" s="20"/>
      <c r="E40" s="21">
        <v>10052029</v>
      </c>
      <c r="F40" s="22">
        <v>10052029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5026014</v>
      </c>
      <c r="Y40" s="22">
        <v>-5026014</v>
      </c>
      <c r="Z40" s="23">
        <v>-100</v>
      </c>
      <c r="AA40" s="20">
        <v>10052029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8912591</v>
      </c>
      <c r="D42" s="20"/>
      <c r="E42" s="21">
        <v>17545850</v>
      </c>
      <c r="F42" s="22">
        <v>17545850</v>
      </c>
      <c r="G42" s="22">
        <v>415734</v>
      </c>
      <c r="H42" s="22">
        <v>2317288</v>
      </c>
      <c r="I42" s="22">
        <v>1127056</v>
      </c>
      <c r="J42" s="22">
        <v>3860078</v>
      </c>
      <c r="K42" s="22">
        <v>607156</v>
      </c>
      <c r="L42" s="22">
        <v>-10706</v>
      </c>
      <c r="M42" s="22">
        <v>540177</v>
      </c>
      <c r="N42" s="22">
        <v>1136627</v>
      </c>
      <c r="O42" s="22"/>
      <c r="P42" s="22"/>
      <c r="Q42" s="22"/>
      <c r="R42" s="22"/>
      <c r="S42" s="22"/>
      <c r="T42" s="22"/>
      <c r="U42" s="22"/>
      <c r="V42" s="22"/>
      <c r="W42" s="22">
        <v>4996705</v>
      </c>
      <c r="X42" s="22">
        <v>8772930</v>
      </c>
      <c r="Y42" s="22">
        <v>-3776225</v>
      </c>
      <c r="Z42" s="23">
        <v>-43.044057116607561</v>
      </c>
      <c r="AA42" s="20">
        <v>17545850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3430003</v>
      </c>
      <c r="D45" s="20"/>
      <c r="E45" s="21">
        <v>2590401</v>
      </c>
      <c r="F45" s="22">
        <v>2590401</v>
      </c>
      <c r="G45" s="22">
        <v>4913</v>
      </c>
      <c r="H45" s="22">
        <v>5090</v>
      </c>
      <c r="I45" s="22">
        <v>5369</v>
      </c>
      <c r="J45" s="22">
        <v>15372</v>
      </c>
      <c r="K45" s="22">
        <v>5472</v>
      </c>
      <c r="L45" s="22">
        <v>5204</v>
      </c>
      <c r="M45" s="22">
        <v>6652</v>
      </c>
      <c r="N45" s="22">
        <v>17328</v>
      </c>
      <c r="O45" s="22"/>
      <c r="P45" s="22"/>
      <c r="Q45" s="22"/>
      <c r="R45" s="22"/>
      <c r="S45" s="22"/>
      <c r="T45" s="22"/>
      <c r="U45" s="22"/>
      <c r="V45" s="22"/>
      <c r="W45" s="22">
        <v>32700</v>
      </c>
      <c r="X45" s="22">
        <v>1295208</v>
      </c>
      <c r="Y45" s="22">
        <v>-1262508</v>
      </c>
      <c r="Z45" s="23">
        <v>-97.475308985120535</v>
      </c>
      <c r="AA45" s="20">
        <v>2590401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187391339</v>
      </c>
      <c r="D48" s="29">
        <f t="shared" ref="D48:Y48" si="1">SUM(D35:D47)</f>
        <v>0</v>
      </c>
      <c r="E48" s="30">
        <f t="shared" si="1"/>
        <v>207768325</v>
      </c>
      <c r="F48" s="31">
        <f t="shared" si="1"/>
        <v>207768325</v>
      </c>
      <c r="G48" s="31">
        <f t="shared" si="1"/>
        <v>17914063</v>
      </c>
      <c r="H48" s="31">
        <f t="shared" si="1"/>
        <v>19951899</v>
      </c>
      <c r="I48" s="31">
        <f t="shared" si="1"/>
        <v>49897111</v>
      </c>
      <c r="J48" s="31">
        <f t="shared" si="1"/>
        <v>87763073</v>
      </c>
      <c r="K48" s="31">
        <f t="shared" si="1"/>
        <v>1255115</v>
      </c>
      <c r="L48" s="31">
        <f t="shared" si="1"/>
        <v>23929961</v>
      </c>
      <c r="M48" s="31">
        <f t="shared" si="1"/>
        <v>12235613</v>
      </c>
      <c r="N48" s="31">
        <f t="shared" si="1"/>
        <v>37420689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125183762</v>
      </c>
      <c r="X48" s="31">
        <f t="shared" si="1"/>
        <v>103884180</v>
      </c>
      <c r="Y48" s="31">
        <f t="shared" si="1"/>
        <v>21299582</v>
      </c>
      <c r="Z48" s="32">
        <f>+IF(X48&lt;&gt;0,+(Y48/X48)*100,0)</f>
        <v>20.503200776095071</v>
      </c>
      <c r="AA48" s="29">
        <f>SUM(AA35:AA47)</f>
        <v>207768325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340784386</v>
      </c>
      <c r="D49" s="39">
        <f t="shared" si="2"/>
        <v>0</v>
      </c>
      <c r="E49" s="40">
        <f t="shared" si="2"/>
        <v>18903692</v>
      </c>
      <c r="F49" s="41">
        <f t="shared" si="2"/>
        <v>18903692</v>
      </c>
      <c r="G49" s="41">
        <f t="shared" si="2"/>
        <v>-16614572</v>
      </c>
      <c r="H49" s="41">
        <f t="shared" si="2"/>
        <v>-2803732</v>
      </c>
      <c r="I49" s="41">
        <f t="shared" si="2"/>
        <v>-34291604</v>
      </c>
      <c r="J49" s="41">
        <f t="shared" si="2"/>
        <v>-53709908</v>
      </c>
      <c r="K49" s="41">
        <f t="shared" si="2"/>
        <v>12206427</v>
      </c>
      <c r="L49" s="41">
        <f t="shared" si="2"/>
        <v>-9452031</v>
      </c>
      <c r="M49" s="41">
        <f t="shared" si="2"/>
        <v>2746495</v>
      </c>
      <c r="N49" s="41">
        <f t="shared" si="2"/>
        <v>5500891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-48209017</v>
      </c>
      <c r="X49" s="41">
        <f t="shared" si="2"/>
        <v>9451830</v>
      </c>
      <c r="Y49" s="41">
        <f t="shared" si="2"/>
        <v>-57660847</v>
      </c>
      <c r="Z49" s="42">
        <f>+IF(X49&lt;&gt;0,+(Y49/X49)*100,0)</f>
        <v>-610.0495565409027</v>
      </c>
      <c r="AA49" s="39">
        <f>+AA33-AA48</f>
        <v>18903692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</v>
      </c>
      <c r="F50" s="22">
        <v>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340784386</v>
      </c>
      <c r="D52" s="48">
        <f t="shared" si="3"/>
        <v>0</v>
      </c>
      <c r="E52" s="49">
        <f t="shared" si="3"/>
        <v>18903694</v>
      </c>
      <c r="F52" s="50">
        <f t="shared" si="3"/>
        <v>18903694</v>
      </c>
      <c r="G52" s="50">
        <f t="shared" si="3"/>
        <v>-16614572</v>
      </c>
      <c r="H52" s="50">
        <f t="shared" si="3"/>
        <v>-2803732</v>
      </c>
      <c r="I52" s="50">
        <f t="shared" si="3"/>
        <v>-34291604</v>
      </c>
      <c r="J52" s="50">
        <f t="shared" si="3"/>
        <v>-53709908</v>
      </c>
      <c r="K52" s="50">
        <f t="shared" si="3"/>
        <v>12206427</v>
      </c>
      <c r="L52" s="50">
        <f t="shared" si="3"/>
        <v>-9452031</v>
      </c>
      <c r="M52" s="50">
        <f t="shared" si="3"/>
        <v>2746495</v>
      </c>
      <c r="N52" s="50">
        <f t="shared" si="3"/>
        <v>5500891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-48209017</v>
      </c>
      <c r="X52" s="50">
        <f t="shared" si="3"/>
        <v>9451830</v>
      </c>
      <c r="Y52" s="50">
        <f t="shared" si="3"/>
        <v>-57660847</v>
      </c>
      <c r="Z52" s="51">
        <f>+IF(X52&lt;&gt;0,+(Y52/X52)*100,0)</f>
        <v>-610.0495565409027</v>
      </c>
      <c r="AA52" s="48">
        <f>SUM(AA49:AA51)</f>
        <v>18903694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340784386</v>
      </c>
      <c r="D54" s="54">
        <f>+D52-D53</f>
        <v>0</v>
      </c>
      <c r="E54" s="55">
        <f t="shared" si="4"/>
        <v>18903694</v>
      </c>
      <c r="F54" s="56">
        <f t="shared" si="4"/>
        <v>18903694</v>
      </c>
      <c r="G54" s="56">
        <f t="shared" si="4"/>
        <v>-16614572</v>
      </c>
      <c r="H54" s="56">
        <f t="shared" si="4"/>
        <v>-2803732</v>
      </c>
      <c r="I54" s="56">
        <f t="shared" si="4"/>
        <v>-34291604</v>
      </c>
      <c r="J54" s="56">
        <f t="shared" si="4"/>
        <v>-53709908</v>
      </c>
      <c r="K54" s="56">
        <f t="shared" si="4"/>
        <v>12206427</v>
      </c>
      <c r="L54" s="56">
        <f t="shared" si="4"/>
        <v>-9452031</v>
      </c>
      <c r="M54" s="56">
        <f t="shared" si="4"/>
        <v>2746495</v>
      </c>
      <c r="N54" s="56">
        <f t="shared" si="4"/>
        <v>5500891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-48209017</v>
      </c>
      <c r="X54" s="56">
        <f t="shared" si="4"/>
        <v>9451830</v>
      </c>
      <c r="Y54" s="56">
        <f t="shared" si="4"/>
        <v>-57660847</v>
      </c>
      <c r="Z54" s="57">
        <f>+IF(X54&lt;&gt;0,+(Y54/X54)*100,0)</f>
        <v>-610.0495565409027</v>
      </c>
      <c r="AA54" s="54">
        <f>+AA52-AA53</f>
        <v>18903694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340784386</v>
      </c>
      <c r="D57" s="48">
        <f>SUM(D54:D56)</f>
        <v>0</v>
      </c>
      <c r="E57" s="49">
        <f t="shared" si="5"/>
        <v>18903694</v>
      </c>
      <c r="F57" s="50">
        <f t="shared" si="5"/>
        <v>18903694</v>
      </c>
      <c r="G57" s="50">
        <f t="shared" si="5"/>
        <v>-16614572</v>
      </c>
      <c r="H57" s="50">
        <f t="shared" si="5"/>
        <v>-2803732</v>
      </c>
      <c r="I57" s="50">
        <f t="shared" si="5"/>
        <v>-34291604</v>
      </c>
      <c r="J57" s="50">
        <f t="shared" si="5"/>
        <v>-53709908</v>
      </c>
      <c r="K57" s="50">
        <f t="shared" si="5"/>
        <v>12206427</v>
      </c>
      <c r="L57" s="50">
        <f t="shared" si="5"/>
        <v>-9452031</v>
      </c>
      <c r="M57" s="50">
        <f t="shared" si="5"/>
        <v>2746495</v>
      </c>
      <c r="N57" s="50">
        <f t="shared" si="5"/>
        <v>5500891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-48209017</v>
      </c>
      <c r="X57" s="50">
        <f t="shared" si="5"/>
        <v>9451830</v>
      </c>
      <c r="Y57" s="50">
        <f t="shared" si="5"/>
        <v>-57660847</v>
      </c>
      <c r="Z57" s="51">
        <f>+IF(X57&lt;&gt;0,+(Y57/X57)*100,0)</f>
        <v>-610.0495565409027</v>
      </c>
      <c r="AA57" s="48">
        <f>SUM(AA54:AA56)</f>
        <v>18903694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340784386</v>
      </c>
      <c r="D60" s="65">
        <f>SUM(D57:D59)</f>
        <v>0</v>
      </c>
      <c r="E60" s="66">
        <f t="shared" si="6"/>
        <v>18903694</v>
      </c>
      <c r="F60" s="67">
        <f t="shared" si="6"/>
        <v>18903694</v>
      </c>
      <c r="G60" s="67">
        <f t="shared" si="6"/>
        <v>-16614572</v>
      </c>
      <c r="H60" s="67">
        <f t="shared" si="6"/>
        <v>-2803732</v>
      </c>
      <c r="I60" s="67">
        <f t="shared" si="6"/>
        <v>-34291604</v>
      </c>
      <c r="J60" s="67">
        <f t="shared" si="6"/>
        <v>-53709908</v>
      </c>
      <c r="K60" s="67">
        <f t="shared" si="6"/>
        <v>12206427</v>
      </c>
      <c r="L60" s="67">
        <f t="shared" si="6"/>
        <v>-9452031</v>
      </c>
      <c r="M60" s="67">
        <f t="shared" si="6"/>
        <v>2746495</v>
      </c>
      <c r="N60" s="67">
        <f t="shared" si="6"/>
        <v>5500891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-48209017</v>
      </c>
      <c r="X60" s="67">
        <f t="shared" si="6"/>
        <v>9451830</v>
      </c>
      <c r="Y60" s="67">
        <f t="shared" si="6"/>
        <v>-57660847</v>
      </c>
      <c r="Z60" s="68">
        <f>+IF(X60&lt;&gt;0,+(Y60/X60)*100,0)</f>
        <v>-610.0495565409027</v>
      </c>
      <c r="AA60" s="65">
        <f>SUM(AA57:AA59)</f>
        <v>18903694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11070416</v>
      </c>
      <c r="D6" s="20"/>
      <c r="E6" s="21">
        <v>10553723</v>
      </c>
      <c r="F6" s="22">
        <v>10553723</v>
      </c>
      <c r="G6" s="22">
        <v>456284</v>
      </c>
      <c r="H6" s="22">
        <v>384765</v>
      </c>
      <c r="I6" s="22">
        <v>653939</v>
      </c>
      <c r="J6" s="22">
        <v>1494988</v>
      </c>
      <c r="K6" s="22">
        <v>751848</v>
      </c>
      <c r="L6" s="22">
        <v>714975</v>
      </c>
      <c r="M6" s="22">
        <v>762056</v>
      </c>
      <c r="N6" s="22">
        <v>2228879</v>
      </c>
      <c r="O6" s="22"/>
      <c r="P6" s="22"/>
      <c r="Q6" s="22"/>
      <c r="R6" s="22"/>
      <c r="S6" s="22"/>
      <c r="T6" s="22"/>
      <c r="U6" s="22"/>
      <c r="V6" s="22"/>
      <c r="W6" s="22">
        <v>3723867</v>
      </c>
      <c r="X6" s="22">
        <v>5276868</v>
      </c>
      <c r="Y6" s="22">
        <v>-1553001</v>
      </c>
      <c r="Z6" s="23">
        <v>-29.430355278926818</v>
      </c>
      <c r="AA6" s="20">
        <v>10553723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1573167</v>
      </c>
      <c r="D13" s="20"/>
      <c r="E13" s="21">
        <v>2936485</v>
      </c>
      <c r="F13" s="22">
        <v>2936485</v>
      </c>
      <c r="G13" s="22">
        <v>681678</v>
      </c>
      <c r="H13" s="22">
        <v>656145</v>
      </c>
      <c r="I13" s="22">
        <v>660224</v>
      </c>
      <c r="J13" s="22">
        <v>1998047</v>
      </c>
      <c r="K13" s="22">
        <v>602361</v>
      </c>
      <c r="L13" s="22">
        <v>695678</v>
      </c>
      <c r="M13" s="22">
        <v>755803</v>
      </c>
      <c r="N13" s="22">
        <v>2053842</v>
      </c>
      <c r="O13" s="22"/>
      <c r="P13" s="22"/>
      <c r="Q13" s="22"/>
      <c r="R13" s="22"/>
      <c r="S13" s="22"/>
      <c r="T13" s="22"/>
      <c r="U13" s="22"/>
      <c r="V13" s="22"/>
      <c r="W13" s="22">
        <v>4051889</v>
      </c>
      <c r="X13" s="22">
        <v>1468242</v>
      </c>
      <c r="Y13" s="22">
        <v>2583647</v>
      </c>
      <c r="Z13" s="23">
        <v>175.9687435722449</v>
      </c>
      <c r="AA13" s="20">
        <v>2936485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12643583</v>
      </c>
      <c r="D33" s="29">
        <f t="shared" ref="D33:Y33" si="0">SUM(D6:D32)</f>
        <v>0</v>
      </c>
      <c r="E33" s="30">
        <f t="shared" si="0"/>
        <v>13490208</v>
      </c>
      <c r="F33" s="31">
        <f t="shared" si="0"/>
        <v>13490208</v>
      </c>
      <c r="G33" s="31">
        <f t="shared" si="0"/>
        <v>1137962</v>
      </c>
      <c r="H33" s="31">
        <f t="shared" si="0"/>
        <v>1040910</v>
      </c>
      <c r="I33" s="31">
        <f t="shared" si="0"/>
        <v>1314163</v>
      </c>
      <c r="J33" s="31">
        <f t="shared" si="0"/>
        <v>3493035</v>
      </c>
      <c r="K33" s="31">
        <f t="shared" si="0"/>
        <v>1354209</v>
      </c>
      <c r="L33" s="31">
        <f t="shared" si="0"/>
        <v>1410653</v>
      </c>
      <c r="M33" s="31">
        <f t="shared" si="0"/>
        <v>1517859</v>
      </c>
      <c r="N33" s="31">
        <f t="shared" si="0"/>
        <v>4282721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7775756</v>
      </c>
      <c r="X33" s="31">
        <f t="shared" si="0"/>
        <v>6745110</v>
      </c>
      <c r="Y33" s="31">
        <f t="shared" si="0"/>
        <v>1030646</v>
      </c>
      <c r="Z33" s="32">
        <f>+IF(X33&lt;&gt;0,+(Y33/X33)*100,0)</f>
        <v>15.279899067620839</v>
      </c>
      <c r="AA33" s="29">
        <f>SUM(AA6:AA32)</f>
        <v>13490208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1621052</v>
      </c>
      <c r="D35" s="20"/>
      <c r="E35" s="21">
        <v>2078045</v>
      </c>
      <c r="F35" s="22">
        <v>2078045</v>
      </c>
      <c r="G35" s="22">
        <v>161662</v>
      </c>
      <c r="H35" s="22">
        <v>124865</v>
      </c>
      <c r="I35" s="22">
        <v>129631</v>
      </c>
      <c r="J35" s="22">
        <v>416158</v>
      </c>
      <c r="K35" s="22">
        <v>129441</v>
      </c>
      <c r="L35" s="22">
        <v>127538</v>
      </c>
      <c r="M35" s="22">
        <v>147343</v>
      </c>
      <c r="N35" s="22">
        <v>404322</v>
      </c>
      <c r="O35" s="22"/>
      <c r="P35" s="22"/>
      <c r="Q35" s="22"/>
      <c r="R35" s="22"/>
      <c r="S35" s="22"/>
      <c r="T35" s="22"/>
      <c r="U35" s="22"/>
      <c r="V35" s="22"/>
      <c r="W35" s="22">
        <v>820480</v>
      </c>
      <c r="X35" s="22">
        <v>1039020</v>
      </c>
      <c r="Y35" s="22">
        <v>-218540</v>
      </c>
      <c r="Z35" s="23">
        <v>-21.033281361282747</v>
      </c>
      <c r="AA35" s="20">
        <v>2078045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19816239</v>
      </c>
      <c r="D37" s="20"/>
      <c r="E37" s="21">
        <v>15573459</v>
      </c>
      <c r="F37" s="22">
        <v>15573459</v>
      </c>
      <c r="G37" s="22">
        <v>2095997</v>
      </c>
      <c r="H37" s="22">
        <v>4617418</v>
      </c>
      <c r="I37" s="22">
        <v>2624568</v>
      </c>
      <c r="J37" s="22">
        <v>9337983</v>
      </c>
      <c r="K37" s="22">
        <v>-2435135</v>
      </c>
      <c r="L37" s="22">
        <v>311081</v>
      </c>
      <c r="M37" s="22">
        <v>7551911</v>
      </c>
      <c r="N37" s="22">
        <v>5427857</v>
      </c>
      <c r="O37" s="22"/>
      <c r="P37" s="22"/>
      <c r="Q37" s="22"/>
      <c r="R37" s="22"/>
      <c r="S37" s="22"/>
      <c r="T37" s="22"/>
      <c r="U37" s="22"/>
      <c r="V37" s="22"/>
      <c r="W37" s="22">
        <v>14765840</v>
      </c>
      <c r="X37" s="22">
        <v>7786728</v>
      </c>
      <c r="Y37" s="22">
        <v>6979112</v>
      </c>
      <c r="Z37" s="23">
        <v>89.628300872972574</v>
      </c>
      <c r="AA37" s="20">
        <v>15573459</v>
      </c>
    </row>
    <row r="38" spans="1:27" x14ac:dyDescent="0.25">
      <c r="A38" s="19" t="s">
        <v>64</v>
      </c>
      <c r="B38" s="15" t="s">
        <v>32</v>
      </c>
      <c r="C38" s="20">
        <v>362030</v>
      </c>
      <c r="D38" s="20"/>
      <c r="E38" s="21">
        <v>160874</v>
      </c>
      <c r="F38" s="22">
        <v>160874</v>
      </c>
      <c r="G38" s="22">
        <v>25880</v>
      </c>
      <c r="H38" s="22">
        <v>33130</v>
      </c>
      <c r="I38" s="22"/>
      <c r="J38" s="22">
        <v>59010</v>
      </c>
      <c r="K38" s="22">
        <v>-14411</v>
      </c>
      <c r="L38" s="22">
        <v>10561</v>
      </c>
      <c r="M38" s="22">
        <v>98740</v>
      </c>
      <c r="N38" s="22">
        <v>94890</v>
      </c>
      <c r="O38" s="22"/>
      <c r="P38" s="22"/>
      <c r="Q38" s="22"/>
      <c r="R38" s="22"/>
      <c r="S38" s="22"/>
      <c r="T38" s="22"/>
      <c r="U38" s="22"/>
      <c r="V38" s="22"/>
      <c r="W38" s="22">
        <v>153900</v>
      </c>
      <c r="X38" s="22">
        <v>80436</v>
      </c>
      <c r="Y38" s="22">
        <v>73464</v>
      </c>
      <c r="Z38" s="23">
        <v>91.332239295837681</v>
      </c>
      <c r="AA38" s="20">
        <v>160874</v>
      </c>
    </row>
    <row r="39" spans="1:27" x14ac:dyDescent="0.25">
      <c r="A39" s="19" t="s">
        <v>65</v>
      </c>
      <c r="B39" s="15" t="s">
        <v>32</v>
      </c>
      <c r="C39" s="20">
        <v>-88925550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3267190</v>
      </c>
      <c r="D40" s="20"/>
      <c r="E40" s="21">
        <v>3418910</v>
      </c>
      <c r="F40" s="22">
        <v>3418910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1709454</v>
      </c>
      <c r="Y40" s="22">
        <v>-1709454</v>
      </c>
      <c r="Z40" s="23">
        <v>-100</v>
      </c>
      <c r="AA40" s="20">
        <v>3418910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179218</v>
      </c>
      <c r="F42" s="22">
        <v>179218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89610</v>
      </c>
      <c r="Y42" s="22">
        <v>-89610</v>
      </c>
      <c r="Z42" s="23">
        <v>-100</v>
      </c>
      <c r="AA42" s="20">
        <v>179218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413390</v>
      </c>
      <c r="D45" s="20"/>
      <c r="E45" s="21">
        <v>152888</v>
      </c>
      <c r="F45" s="22">
        <v>152888</v>
      </c>
      <c r="G45" s="22">
        <v>9350</v>
      </c>
      <c r="H45" s="22">
        <v>973</v>
      </c>
      <c r="I45" s="22">
        <v>15333</v>
      </c>
      <c r="J45" s="22">
        <v>25656</v>
      </c>
      <c r="K45" s="22">
        <v>2206</v>
      </c>
      <c r="L45" s="22">
        <v>7305</v>
      </c>
      <c r="M45" s="22">
        <v>6207</v>
      </c>
      <c r="N45" s="22">
        <v>15718</v>
      </c>
      <c r="O45" s="22"/>
      <c r="P45" s="22"/>
      <c r="Q45" s="22"/>
      <c r="R45" s="22"/>
      <c r="S45" s="22"/>
      <c r="T45" s="22"/>
      <c r="U45" s="22"/>
      <c r="V45" s="22"/>
      <c r="W45" s="22">
        <v>41374</v>
      </c>
      <c r="X45" s="22">
        <v>76446</v>
      </c>
      <c r="Y45" s="22">
        <v>-35072</v>
      </c>
      <c r="Z45" s="23">
        <v>-45.878136200716845</v>
      </c>
      <c r="AA45" s="20">
        <v>152888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-63445649</v>
      </c>
      <c r="D48" s="29">
        <f t="shared" ref="D48:Y48" si="1">SUM(D35:D47)</f>
        <v>0</v>
      </c>
      <c r="E48" s="30">
        <f t="shared" si="1"/>
        <v>21563394</v>
      </c>
      <c r="F48" s="31">
        <f t="shared" si="1"/>
        <v>21563394</v>
      </c>
      <c r="G48" s="31">
        <f t="shared" si="1"/>
        <v>2292889</v>
      </c>
      <c r="H48" s="31">
        <f t="shared" si="1"/>
        <v>4776386</v>
      </c>
      <c r="I48" s="31">
        <f t="shared" si="1"/>
        <v>2769532</v>
      </c>
      <c r="J48" s="31">
        <f t="shared" si="1"/>
        <v>9838807</v>
      </c>
      <c r="K48" s="31">
        <f t="shared" si="1"/>
        <v>-2317899</v>
      </c>
      <c r="L48" s="31">
        <f t="shared" si="1"/>
        <v>456485</v>
      </c>
      <c r="M48" s="31">
        <f t="shared" si="1"/>
        <v>7804201</v>
      </c>
      <c r="N48" s="31">
        <f t="shared" si="1"/>
        <v>5942787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15781594</v>
      </c>
      <c r="X48" s="31">
        <f t="shared" si="1"/>
        <v>10781694</v>
      </c>
      <c r="Y48" s="31">
        <f t="shared" si="1"/>
        <v>4999900</v>
      </c>
      <c r="Z48" s="32">
        <f>+IF(X48&lt;&gt;0,+(Y48/X48)*100,0)</f>
        <v>46.373974256735536</v>
      </c>
      <c r="AA48" s="29">
        <f>SUM(AA35:AA47)</f>
        <v>21563394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76089232</v>
      </c>
      <c r="D49" s="39">
        <f t="shared" si="2"/>
        <v>0</v>
      </c>
      <c r="E49" s="40">
        <f t="shared" si="2"/>
        <v>-8073186</v>
      </c>
      <c r="F49" s="41">
        <f t="shared" si="2"/>
        <v>-8073186</v>
      </c>
      <c r="G49" s="41">
        <f t="shared" si="2"/>
        <v>-1154927</v>
      </c>
      <c r="H49" s="41">
        <f t="shared" si="2"/>
        <v>-3735476</v>
      </c>
      <c r="I49" s="41">
        <f t="shared" si="2"/>
        <v>-1455369</v>
      </c>
      <c r="J49" s="41">
        <f t="shared" si="2"/>
        <v>-6345772</v>
      </c>
      <c r="K49" s="41">
        <f t="shared" si="2"/>
        <v>3672108</v>
      </c>
      <c r="L49" s="41">
        <f t="shared" si="2"/>
        <v>954168</v>
      </c>
      <c r="M49" s="41">
        <f t="shared" si="2"/>
        <v>-6286342</v>
      </c>
      <c r="N49" s="41">
        <f t="shared" si="2"/>
        <v>-1660066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-8005838</v>
      </c>
      <c r="X49" s="41">
        <f t="shared" si="2"/>
        <v>-4036584</v>
      </c>
      <c r="Y49" s="41">
        <f t="shared" si="2"/>
        <v>-3969254</v>
      </c>
      <c r="Z49" s="42">
        <f>+IF(X49&lt;&gt;0,+(Y49/X49)*100,0)</f>
        <v>98.332005477899131</v>
      </c>
      <c r="AA49" s="39">
        <f>+AA33-AA48</f>
        <v>-8073186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76089232</v>
      </c>
      <c r="D52" s="48">
        <f t="shared" si="3"/>
        <v>0</v>
      </c>
      <c r="E52" s="49">
        <f t="shared" si="3"/>
        <v>-8073186</v>
      </c>
      <c r="F52" s="50">
        <f t="shared" si="3"/>
        <v>-8073186</v>
      </c>
      <c r="G52" s="50">
        <f t="shared" si="3"/>
        <v>-1154927</v>
      </c>
      <c r="H52" s="50">
        <f t="shared" si="3"/>
        <v>-3735476</v>
      </c>
      <c r="I52" s="50">
        <f t="shared" si="3"/>
        <v>-1455369</v>
      </c>
      <c r="J52" s="50">
        <f t="shared" si="3"/>
        <v>-6345772</v>
      </c>
      <c r="K52" s="50">
        <f t="shared" si="3"/>
        <v>3672108</v>
      </c>
      <c r="L52" s="50">
        <f t="shared" si="3"/>
        <v>954168</v>
      </c>
      <c r="M52" s="50">
        <f t="shared" si="3"/>
        <v>-6286342</v>
      </c>
      <c r="N52" s="50">
        <f t="shared" si="3"/>
        <v>-1660066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-8005838</v>
      </c>
      <c r="X52" s="50">
        <f t="shared" si="3"/>
        <v>-4036584</v>
      </c>
      <c r="Y52" s="50">
        <f t="shared" si="3"/>
        <v>-3969254</v>
      </c>
      <c r="Z52" s="51">
        <f>+IF(X52&lt;&gt;0,+(Y52/X52)*100,0)</f>
        <v>98.332005477899131</v>
      </c>
      <c r="AA52" s="48">
        <f>SUM(AA49:AA51)</f>
        <v>-8073186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76089232</v>
      </c>
      <c r="D54" s="54">
        <f>+D52-D53</f>
        <v>0</v>
      </c>
      <c r="E54" s="55">
        <f t="shared" si="4"/>
        <v>-8073186</v>
      </c>
      <c r="F54" s="56">
        <f t="shared" si="4"/>
        <v>-8073186</v>
      </c>
      <c r="G54" s="56">
        <f t="shared" si="4"/>
        <v>-1154927</v>
      </c>
      <c r="H54" s="56">
        <f t="shared" si="4"/>
        <v>-3735476</v>
      </c>
      <c r="I54" s="56">
        <f t="shared" si="4"/>
        <v>-1455369</v>
      </c>
      <c r="J54" s="56">
        <f t="shared" si="4"/>
        <v>-6345772</v>
      </c>
      <c r="K54" s="56">
        <f t="shared" si="4"/>
        <v>3672108</v>
      </c>
      <c r="L54" s="56">
        <f t="shared" si="4"/>
        <v>954168</v>
      </c>
      <c r="M54" s="56">
        <f t="shared" si="4"/>
        <v>-6286342</v>
      </c>
      <c r="N54" s="56">
        <f t="shared" si="4"/>
        <v>-1660066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-8005838</v>
      </c>
      <c r="X54" s="56">
        <f t="shared" si="4"/>
        <v>-4036584</v>
      </c>
      <c r="Y54" s="56">
        <f t="shared" si="4"/>
        <v>-3969254</v>
      </c>
      <c r="Z54" s="57">
        <f>+IF(X54&lt;&gt;0,+(Y54/X54)*100,0)</f>
        <v>98.332005477899131</v>
      </c>
      <c r="AA54" s="54">
        <f>+AA52-AA53</f>
        <v>-8073186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76089232</v>
      </c>
      <c r="D57" s="48">
        <f>SUM(D54:D56)</f>
        <v>0</v>
      </c>
      <c r="E57" s="49">
        <f t="shared" si="5"/>
        <v>-8073186</v>
      </c>
      <c r="F57" s="50">
        <f t="shared" si="5"/>
        <v>-8073186</v>
      </c>
      <c r="G57" s="50">
        <f t="shared" si="5"/>
        <v>-1154927</v>
      </c>
      <c r="H57" s="50">
        <f t="shared" si="5"/>
        <v>-3735476</v>
      </c>
      <c r="I57" s="50">
        <f t="shared" si="5"/>
        <v>-1455369</v>
      </c>
      <c r="J57" s="50">
        <f t="shared" si="5"/>
        <v>-6345772</v>
      </c>
      <c r="K57" s="50">
        <f t="shared" si="5"/>
        <v>3672108</v>
      </c>
      <c r="L57" s="50">
        <f t="shared" si="5"/>
        <v>954168</v>
      </c>
      <c r="M57" s="50">
        <f t="shared" si="5"/>
        <v>-6286342</v>
      </c>
      <c r="N57" s="50">
        <f t="shared" si="5"/>
        <v>-1660066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-8005838</v>
      </c>
      <c r="X57" s="50">
        <f t="shared" si="5"/>
        <v>-4036584</v>
      </c>
      <c r="Y57" s="50">
        <f t="shared" si="5"/>
        <v>-3969254</v>
      </c>
      <c r="Z57" s="51">
        <f>+IF(X57&lt;&gt;0,+(Y57/X57)*100,0)</f>
        <v>98.332005477899131</v>
      </c>
      <c r="AA57" s="48">
        <f>SUM(AA54:AA56)</f>
        <v>-8073186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76089232</v>
      </c>
      <c r="D60" s="65">
        <f>SUM(D57:D59)</f>
        <v>0</v>
      </c>
      <c r="E60" s="66">
        <f t="shared" si="6"/>
        <v>-8073186</v>
      </c>
      <c r="F60" s="67">
        <f t="shared" si="6"/>
        <v>-8073186</v>
      </c>
      <c r="G60" s="67">
        <f t="shared" si="6"/>
        <v>-1154927</v>
      </c>
      <c r="H60" s="67">
        <f t="shared" si="6"/>
        <v>-3735476</v>
      </c>
      <c r="I60" s="67">
        <f t="shared" si="6"/>
        <v>-1455369</v>
      </c>
      <c r="J60" s="67">
        <f t="shared" si="6"/>
        <v>-6345772</v>
      </c>
      <c r="K60" s="67">
        <f t="shared" si="6"/>
        <v>3672108</v>
      </c>
      <c r="L60" s="67">
        <f t="shared" si="6"/>
        <v>954168</v>
      </c>
      <c r="M60" s="67">
        <f t="shared" si="6"/>
        <v>-6286342</v>
      </c>
      <c r="N60" s="67">
        <f t="shared" si="6"/>
        <v>-1660066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-8005838</v>
      </c>
      <c r="X60" s="67">
        <f t="shared" si="6"/>
        <v>-4036584</v>
      </c>
      <c r="Y60" s="67">
        <f t="shared" si="6"/>
        <v>-3969254</v>
      </c>
      <c r="Z60" s="68">
        <f>+IF(X60&lt;&gt;0,+(Y60/X60)*100,0)</f>
        <v>98.332005477899131</v>
      </c>
      <c r="AA60" s="65">
        <f>SUM(AA57:AA59)</f>
        <v>-8073186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36290806</v>
      </c>
      <c r="D6" s="20"/>
      <c r="E6" s="21">
        <v>47233593</v>
      </c>
      <c r="F6" s="22">
        <v>47233593</v>
      </c>
      <c r="G6" s="22">
        <v>1076054</v>
      </c>
      <c r="H6" s="22">
        <v>3539009</v>
      </c>
      <c r="I6" s="22">
        <v>3459154</v>
      </c>
      <c r="J6" s="22">
        <v>8074217</v>
      </c>
      <c r="K6" s="22">
        <v>2823019</v>
      </c>
      <c r="L6" s="22">
        <v>3246800</v>
      </c>
      <c r="M6" s="22">
        <v>2395449</v>
      </c>
      <c r="N6" s="22">
        <v>8465268</v>
      </c>
      <c r="O6" s="22"/>
      <c r="P6" s="22"/>
      <c r="Q6" s="22"/>
      <c r="R6" s="22"/>
      <c r="S6" s="22"/>
      <c r="T6" s="22"/>
      <c r="U6" s="22"/>
      <c r="V6" s="22"/>
      <c r="W6" s="22">
        <v>16539485</v>
      </c>
      <c r="X6" s="22">
        <v>23616792</v>
      </c>
      <c r="Y6" s="22">
        <v>-7077307</v>
      </c>
      <c r="Z6" s="23">
        <v>-29.967266511048578</v>
      </c>
      <c r="AA6" s="20">
        <v>47233593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1518144</v>
      </c>
      <c r="D13" s="20"/>
      <c r="E13" s="21">
        <v>1852519</v>
      </c>
      <c r="F13" s="22">
        <v>1852519</v>
      </c>
      <c r="G13" s="22">
        <v>135429</v>
      </c>
      <c r="H13" s="22">
        <v>155406</v>
      </c>
      <c r="I13" s="22">
        <v>185082</v>
      </c>
      <c r="J13" s="22">
        <v>475917</v>
      </c>
      <c r="K13" s="22">
        <v>106943</v>
      </c>
      <c r="L13" s="22">
        <v>158616</v>
      </c>
      <c r="M13" s="22">
        <v>164322</v>
      </c>
      <c r="N13" s="22">
        <v>429881</v>
      </c>
      <c r="O13" s="22"/>
      <c r="P13" s="22"/>
      <c r="Q13" s="22"/>
      <c r="R13" s="22"/>
      <c r="S13" s="22"/>
      <c r="T13" s="22"/>
      <c r="U13" s="22"/>
      <c r="V13" s="22"/>
      <c r="W13" s="22">
        <v>905798</v>
      </c>
      <c r="X13" s="22">
        <v>926262</v>
      </c>
      <c r="Y13" s="22">
        <v>-20464</v>
      </c>
      <c r="Z13" s="23">
        <v>-2.2093101088029088</v>
      </c>
      <c r="AA13" s="20">
        <v>1852519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1048575</v>
      </c>
      <c r="D26" s="20"/>
      <c r="E26" s="21">
        <v>1646235</v>
      </c>
      <c r="F26" s="22">
        <v>1646235</v>
      </c>
      <c r="G26" s="22"/>
      <c r="H26" s="22"/>
      <c r="I26" s="22"/>
      <c r="J26" s="22"/>
      <c r="K26" s="22"/>
      <c r="L26" s="22">
        <v>-9301</v>
      </c>
      <c r="M26" s="22">
        <v>906724</v>
      </c>
      <c r="N26" s="22">
        <v>897423</v>
      </c>
      <c r="O26" s="22"/>
      <c r="P26" s="22"/>
      <c r="Q26" s="22"/>
      <c r="R26" s="22"/>
      <c r="S26" s="22"/>
      <c r="T26" s="22"/>
      <c r="U26" s="22"/>
      <c r="V26" s="22"/>
      <c r="W26" s="22">
        <v>897423</v>
      </c>
      <c r="X26" s="22">
        <v>823116</v>
      </c>
      <c r="Y26" s="22">
        <v>74307</v>
      </c>
      <c r="Z26" s="23">
        <v>9.0275246745294702</v>
      </c>
      <c r="AA26" s="20">
        <v>1646235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38857525</v>
      </c>
      <c r="D33" s="29">
        <f t="shared" ref="D33:Y33" si="0">SUM(D6:D32)</f>
        <v>0</v>
      </c>
      <c r="E33" s="30">
        <f t="shared" si="0"/>
        <v>50732347</v>
      </c>
      <c r="F33" s="31">
        <f t="shared" si="0"/>
        <v>50732347</v>
      </c>
      <c r="G33" s="31">
        <f t="shared" si="0"/>
        <v>1211483</v>
      </c>
      <c r="H33" s="31">
        <f t="shared" si="0"/>
        <v>3694415</v>
      </c>
      <c r="I33" s="31">
        <f t="shared" si="0"/>
        <v>3644236</v>
      </c>
      <c r="J33" s="31">
        <f t="shared" si="0"/>
        <v>8550134</v>
      </c>
      <c r="K33" s="31">
        <f t="shared" si="0"/>
        <v>2929962</v>
      </c>
      <c r="L33" s="31">
        <f t="shared" si="0"/>
        <v>3396115</v>
      </c>
      <c r="M33" s="31">
        <f t="shared" si="0"/>
        <v>3466495</v>
      </c>
      <c r="N33" s="31">
        <f t="shared" si="0"/>
        <v>9792572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18342706</v>
      </c>
      <c r="X33" s="31">
        <f t="shared" si="0"/>
        <v>25366170</v>
      </c>
      <c r="Y33" s="31">
        <f t="shared" si="0"/>
        <v>-7023464</v>
      </c>
      <c r="Z33" s="32">
        <f>+IF(X33&lt;&gt;0,+(Y33/X33)*100,0)</f>
        <v>-27.688310848661818</v>
      </c>
      <c r="AA33" s="29">
        <f>SUM(AA6:AA32)</f>
        <v>50732347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2742467</v>
      </c>
      <c r="D35" s="20"/>
      <c r="E35" s="21">
        <v>2763289</v>
      </c>
      <c r="F35" s="22">
        <v>2763289</v>
      </c>
      <c r="G35" s="22"/>
      <c r="H35" s="22">
        <v>232455</v>
      </c>
      <c r="I35" s="22">
        <v>246801</v>
      </c>
      <c r="J35" s="22">
        <v>479256</v>
      </c>
      <c r="K35" s="22">
        <v>275482</v>
      </c>
      <c r="L35" s="22">
        <v>237557</v>
      </c>
      <c r="M35" s="22">
        <v>246559</v>
      </c>
      <c r="N35" s="22">
        <v>759598</v>
      </c>
      <c r="O35" s="22"/>
      <c r="P35" s="22"/>
      <c r="Q35" s="22"/>
      <c r="R35" s="22"/>
      <c r="S35" s="22"/>
      <c r="T35" s="22"/>
      <c r="U35" s="22"/>
      <c r="V35" s="22"/>
      <c r="W35" s="22">
        <v>1238854</v>
      </c>
      <c r="X35" s="22">
        <v>1381638</v>
      </c>
      <c r="Y35" s="22">
        <v>-142784</v>
      </c>
      <c r="Z35" s="23">
        <v>-10.334400182971228</v>
      </c>
      <c r="AA35" s="20">
        <v>2763289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36183917</v>
      </c>
      <c r="D37" s="20"/>
      <c r="E37" s="21">
        <v>32131184</v>
      </c>
      <c r="F37" s="22">
        <v>32131184</v>
      </c>
      <c r="G37" s="22"/>
      <c r="H37" s="22">
        <v>2050206</v>
      </c>
      <c r="I37" s="22">
        <v>4610179</v>
      </c>
      <c r="J37" s="22">
        <v>6660385</v>
      </c>
      <c r="K37" s="22">
        <v>2182542</v>
      </c>
      <c r="L37" s="22">
        <v>936513</v>
      </c>
      <c r="M37" s="22">
        <v>4254204</v>
      </c>
      <c r="N37" s="22">
        <v>7373259</v>
      </c>
      <c r="O37" s="22"/>
      <c r="P37" s="22"/>
      <c r="Q37" s="22"/>
      <c r="R37" s="22"/>
      <c r="S37" s="22"/>
      <c r="T37" s="22"/>
      <c r="U37" s="22"/>
      <c r="V37" s="22"/>
      <c r="W37" s="22">
        <v>14033644</v>
      </c>
      <c r="X37" s="22">
        <v>16065594</v>
      </c>
      <c r="Y37" s="22">
        <v>-2031950</v>
      </c>
      <c r="Z37" s="23">
        <v>-12.647836114867586</v>
      </c>
      <c r="AA37" s="20">
        <v>32131184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</v>
      </c>
      <c r="F38" s="22">
        <v>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</v>
      </c>
    </row>
    <row r="39" spans="1:27" x14ac:dyDescent="0.25">
      <c r="A39" s="19" t="s">
        <v>65</v>
      </c>
      <c r="B39" s="15" t="s">
        <v>32</v>
      </c>
      <c r="C39" s="20">
        <v>5396</v>
      </c>
      <c r="D39" s="20"/>
      <c r="E39" s="21">
        <v>2854875</v>
      </c>
      <c r="F39" s="22">
        <v>2854875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1427442</v>
      </c>
      <c r="Y39" s="22">
        <v>-1427442</v>
      </c>
      <c r="Z39" s="23">
        <v>-100</v>
      </c>
      <c r="AA39" s="20">
        <v>2854875</v>
      </c>
    </row>
    <row r="40" spans="1:27" x14ac:dyDescent="0.25">
      <c r="A40" s="19" t="s">
        <v>66</v>
      </c>
      <c r="B40" s="15" t="s">
        <v>32</v>
      </c>
      <c r="C40" s="20">
        <v>1548512</v>
      </c>
      <c r="D40" s="20"/>
      <c r="E40" s="21">
        <v>1517835</v>
      </c>
      <c r="F40" s="22">
        <v>1517835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758916</v>
      </c>
      <c r="Y40" s="22">
        <v>-758916</v>
      </c>
      <c r="Z40" s="23">
        <v>-100</v>
      </c>
      <c r="AA40" s="20">
        <v>1517835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1459799</v>
      </c>
      <c r="D42" s="20"/>
      <c r="E42" s="21">
        <v>2054763</v>
      </c>
      <c r="F42" s="22">
        <v>2054763</v>
      </c>
      <c r="G42" s="22"/>
      <c r="H42" s="22">
        <v>30370</v>
      </c>
      <c r="I42" s="22">
        <v>361938</v>
      </c>
      <c r="J42" s="22">
        <v>392308</v>
      </c>
      <c r="K42" s="22">
        <v>319842</v>
      </c>
      <c r="L42" s="22">
        <v>54807</v>
      </c>
      <c r="M42" s="22">
        <v>100999</v>
      </c>
      <c r="N42" s="22">
        <v>475648</v>
      </c>
      <c r="O42" s="22"/>
      <c r="P42" s="22"/>
      <c r="Q42" s="22"/>
      <c r="R42" s="22"/>
      <c r="S42" s="22"/>
      <c r="T42" s="22"/>
      <c r="U42" s="22"/>
      <c r="V42" s="22"/>
      <c r="W42" s="22">
        <v>867956</v>
      </c>
      <c r="X42" s="22">
        <v>1027386</v>
      </c>
      <c r="Y42" s="22">
        <v>-159430</v>
      </c>
      <c r="Z42" s="23">
        <v>-15.518023410869915</v>
      </c>
      <c r="AA42" s="20">
        <v>2054763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519723</v>
      </c>
      <c r="D44" s="20"/>
      <c r="E44" s="21">
        <v>1100825</v>
      </c>
      <c r="F44" s="22">
        <v>1100825</v>
      </c>
      <c r="G44" s="22"/>
      <c r="H44" s="22"/>
      <c r="I44" s="22">
        <v>60742</v>
      </c>
      <c r="J44" s="22">
        <v>60742</v>
      </c>
      <c r="K44" s="22">
        <v>15522</v>
      </c>
      <c r="L44" s="22"/>
      <c r="M44" s="22">
        <v>112</v>
      </c>
      <c r="N44" s="22">
        <v>15634</v>
      </c>
      <c r="O44" s="22"/>
      <c r="P44" s="22"/>
      <c r="Q44" s="22"/>
      <c r="R44" s="22"/>
      <c r="S44" s="22"/>
      <c r="T44" s="22"/>
      <c r="U44" s="22"/>
      <c r="V44" s="22"/>
      <c r="W44" s="22">
        <v>76376</v>
      </c>
      <c r="X44" s="22">
        <v>550410</v>
      </c>
      <c r="Y44" s="22">
        <v>-474034</v>
      </c>
      <c r="Z44" s="23">
        <v>-86.123798622844788</v>
      </c>
      <c r="AA44" s="20">
        <v>1100825</v>
      </c>
    </row>
    <row r="45" spans="1:27" x14ac:dyDescent="0.25">
      <c r="A45" s="19" t="s">
        <v>70</v>
      </c>
      <c r="B45" s="15" t="s">
        <v>32</v>
      </c>
      <c r="C45" s="20">
        <v>1345615</v>
      </c>
      <c r="D45" s="20"/>
      <c r="E45" s="21">
        <v>1481157</v>
      </c>
      <c r="F45" s="22">
        <v>1481157</v>
      </c>
      <c r="G45" s="22">
        <v>13962</v>
      </c>
      <c r="H45" s="22">
        <v>41026</v>
      </c>
      <c r="I45" s="22">
        <v>61222</v>
      </c>
      <c r="J45" s="22">
        <v>116210</v>
      </c>
      <c r="K45" s="22">
        <v>242215</v>
      </c>
      <c r="L45" s="22">
        <v>32064</v>
      </c>
      <c r="M45" s="22">
        <v>78824</v>
      </c>
      <c r="N45" s="22">
        <v>353103</v>
      </c>
      <c r="O45" s="22"/>
      <c r="P45" s="22"/>
      <c r="Q45" s="22"/>
      <c r="R45" s="22"/>
      <c r="S45" s="22"/>
      <c r="T45" s="22"/>
      <c r="U45" s="22"/>
      <c r="V45" s="22"/>
      <c r="W45" s="22">
        <v>469313</v>
      </c>
      <c r="X45" s="22">
        <v>740580</v>
      </c>
      <c r="Y45" s="22">
        <v>-271267</v>
      </c>
      <c r="Z45" s="23">
        <v>-36.628993491587671</v>
      </c>
      <c r="AA45" s="20">
        <v>1481157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43805429</v>
      </c>
      <c r="D48" s="29">
        <f t="shared" ref="D48:Y48" si="1">SUM(D35:D47)</f>
        <v>0</v>
      </c>
      <c r="E48" s="30">
        <f t="shared" si="1"/>
        <v>43903931</v>
      </c>
      <c r="F48" s="31">
        <f t="shared" si="1"/>
        <v>43903931</v>
      </c>
      <c r="G48" s="31">
        <f t="shared" si="1"/>
        <v>13962</v>
      </c>
      <c r="H48" s="31">
        <f t="shared" si="1"/>
        <v>2354057</v>
      </c>
      <c r="I48" s="31">
        <f t="shared" si="1"/>
        <v>5340882</v>
      </c>
      <c r="J48" s="31">
        <f t="shared" si="1"/>
        <v>7708901</v>
      </c>
      <c r="K48" s="31">
        <f t="shared" si="1"/>
        <v>3035603</v>
      </c>
      <c r="L48" s="31">
        <f t="shared" si="1"/>
        <v>1260941</v>
      </c>
      <c r="M48" s="31">
        <f t="shared" si="1"/>
        <v>4680698</v>
      </c>
      <c r="N48" s="31">
        <f t="shared" si="1"/>
        <v>8977242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16686143</v>
      </c>
      <c r="X48" s="31">
        <f t="shared" si="1"/>
        <v>21951966</v>
      </c>
      <c r="Y48" s="31">
        <f t="shared" si="1"/>
        <v>-5265823</v>
      </c>
      <c r="Z48" s="32">
        <f>+IF(X48&lt;&gt;0,+(Y48/X48)*100,0)</f>
        <v>-23.987933472564599</v>
      </c>
      <c r="AA48" s="29">
        <f>SUM(AA35:AA47)</f>
        <v>43903931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-4947904</v>
      </c>
      <c r="D49" s="39">
        <f t="shared" si="2"/>
        <v>0</v>
      </c>
      <c r="E49" s="40">
        <f t="shared" si="2"/>
        <v>6828416</v>
      </c>
      <c r="F49" s="41">
        <f t="shared" si="2"/>
        <v>6828416</v>
      </c>
      <c r="G49" s="41">
        <f t="shared" si="2"/>
        <v>1197521</v>
      </c>
      <c r="H49" s="41">
        <f t="shared" si="2"/>
        <v>1340358</v>
      </c>
      <c r="I49" s="41">
        <f t="shared" si="2"/>
        <v>-1696646</v>
      </c>
      <c r="J49" s="41">
        <f t="shared" si="2"/>
        <v>841233</v>
      </c>
      <c r="K49" s="41">
        <f t="shared" si="2"/>
        <v>-105641</v>
      </c>
      <c r="L49" s="41">
        <f t="shared" si="2"/>
        <v>2135174</v>
      </c>
      <c r="M49" s="41">
        <f t="shared" si="2"/>
        <v>-1214203</v>
      </c>
      <c r="N49" s="41">
        <f t="shared" si="2"/>
        <v>815330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1656563</v>
      </c>
      <c r="X49" s="41">
        <f t="shared" si="2"/>
        <v>3414204</v>
      </c>
      <c r="Y49" s="41">
        <f t="shared" si="2"/>
        <v>-1757641</v>
      </c>
      <c r="Z49" s="42">
        <f>+IF(X49&lt;&gt;0,+(Y49/X49)*100,0)</f>
        <v>-51.480257184397885</v>
      </c>
      <c r="AA49" s="39">
        <f>+AA33-AA48</f>
        <v>6828416</v>
      </c>
    </row>
    <row r="50" spans="1:27" x14ac:dyDescent="0.25">
      <c r="A50" s="43" t="s">
        <v>75</v>
      </c>
      <c r="B50" s="15" t="s">
        <v>32</v>
      </c>
      <c r="C50" s="20">
        <v>2545556</v>
      </c>
      <c r="D50" s="20"/>
      <c r="E50" s="21">
        <v>1500000</v>
      </c>
      <c r="F50" s="22">
        <v>1500000</v>
      </c>
      <c r="G50" s="22"/>
      <c r="H50" s="22"/>
      <c r="I50" s="22">
        <v>599672</v>
      </c>
      <c r="J50" s="22">
        <v>599672</v>
      </c>
      <c r="K50" s="22"/>
      <c r="L50" s="22">
        <v>375328</v>
      </c>
      <c r="M50" s="22"/>
      <c r="N50" s="22">
        <v>375328</v>
      </c>
      <c r="O50" s="22"/>
      <c r="P50" s="22"/>
      <c r="Q50" s="22"/>
      <c r="R50" s="22"/>
      <c r="S50" s="22"/>
      <c r="T50" s="22"/>
      <c r="U50" s="22"/>
      <c r="V50" s="22"/>
      <c r="W50" s="22">
        <v>975000</v>
      </c>
      <c r="X50" s="22">
        <v>750000</v>
      </c>
      <c r="Y50" s="22">
        <v>225000</v>
      </c>
      <c r="Z50" s="23">
        <v>30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-2402348</v>
      </c>
      <c r="D52" s="48">
        <f t="shared" si="3"/>
        <v>0</v>
      </c>
      <c r="E52" s="49">
        <f t="shared" si="3"/>
        <v>8328416</v>
      </c>
      <c r="F52" s="50">
        <f t="shared" si="3"/>
        <v>8328416</v>
      </c>
      <c r="G52" s="50">
        <f t="shared" si="3"/>
        <v>1197521</v>
      </c>
      <c r="H52" s="50">
        <f t="shared" si="3"/>
        <v>1340358</v>
      </c>
      <c r="I52" s="50">
        <f t="shared" si="3"/>
        <v>-1096974</v>
      </c>
      <c r="J52" s="50">
        <f t="shared" si="3"/>
        <v>1440905</v>
      </c>
      <c r="K52" s="50">
        <f t="shared" si="3"/>
        <v>-105641</v>
      </c>
      <c r="L52" s="50">
        <f t="shared" si="3"/>
        <v>2510502</v>
      </c>
      <c r="M52" s="50">
        <f t="shared" si="3"/>
        <v>-1214203</v>
      </c>
      <c r="N52" s="50">
        <f t="shared" si="3"/>
        <v>1190658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2631563</v>
      </c>
      <c r="X52" s="50">
        <f t="shared" si="3"/>
        <v>4164204</v>
      </c>
      <c r="Y52" s="50">
        <f t="shared" si="3"/>
        <v>-1532641</v>
      </c>
      <c r="Z52" s="51">
        <f>+IF(X52&lt;&gt;0,+(Y52/X52)*100,0)</f>
        <v>-36.80513730835473</v>
      </c>
      <c r="AA52" s="48">
        <f>SUM(AA49:AA51)</f>
        <v>8328416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-2402348</v>
      </c>
      <c r="D54" s="54">
        <f>+D52-D53</f>
        <v>0</v>
      </c>
      <c r="E54" s="55">
        <f t="shared" si="4"/>
        <v>8328416</v>
      </c>
      <c r="F54" s="56">
        <f t="shared" si="4"/>
        <v>8328416</v>
      </c>
      <c r="G54" s="56">
        <f t="shared" si="4"/>
        <v>1197521</v>
      </c>
      <c r="H54" s="56">
        <f t="shared" si="4"/>
        <v>1340358</v>
      </c>
      <c r="I54" s="56">
        <f t="shared" si="4"/>
        <v>-1096974</v>
      </c>
      <c r="J54" s="56">
        <f t="shared" si="4"/>
        <v>1440905</v>
      </c>
      <c r="K54" s="56">
        <f t="shared" si="4"/>
        <v>-105641</v>
      </c>
      <c r="L54" s="56">
        <f t="shared" si="4"/>
        <v>2510502</v>
      </c>
      <c r="M54" s="56">
        <f t="shared" si="4"/>
        <v>-1214203</v>
      </c>
      <c r="N54" s="56">
        <f t="shared" si="4"/>
        <v>1190658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2631563</v>
      </c>
      <c r="X54" s="56">
        <f t="shared" si="4"/>
        <v>4164204</v>
      </c>
      <c r="Y54" s="56">
        <f t="shared" si="4"/>
        <v>-1532641</v>
      </c>
      <c r="Z54" s="57">
        <f>+IF(X54&lt;&gt;0,+(Y54/X54)*100,0)</f>
        <v>-36.80513730835473</v>
      </c>
      <c r="AA54" s="54">
        <f>+AA52-AA53</f>
        <v>8328416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-2402348</v>
      </c>
      <c r="D57" s="48">
        <f>SUM(D54:D56)</f>
        <v>0</v>
      </c>
      <c r="E57" s="49">
        <f t="shared" si="5"/>
        <v>8328416</v>
      </c>
      <c r="F57" s="50">
        <f t="shared" si="5"/>
        <v>8328416</v>
      </c>
      <c r="G57" s="50">
        <f t="shared" si="5"/>
        <v>1197521</v>
      </c>
      <c r="H57" s="50">
        <f t="shared" si="5"/>
        <v>1340358</v>
      </c>
      <c r="I57" s="50">
        <f t="shared" si="5"/>
        <v>-1096974</v>
      </c>
      <c r="J57" s="50">
        <f t="shared" si="5"/>
        <v>1440905</v>
      </c>
      <c r="K57" s="50">
        <f t="shared" si="5"/>
        <v>-105641</v>
      </c>
      <c r="L57" s="50">
        <f t="shared" si="5"/>
        <v>2510502</v>
      </c>
      <c r="M57" s="50">
        <f t="shared" si="5"/>
        <v>-1214203</v>
      </c>
      <c r="N57" s="50">
        <f t="shared" si="5"/>
        <v>1190658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2631563</v>
      </c>
      <c r="X57" s="50">
        <f t="shared" si="5"/>
        <v>4164204</v>
      </c>
      <c r="Y57" s="50">
        <f t="shared" si="5"/>
        <v>-1532641</v>
      </c>
      <c r="Z57" s="51">
        <f>+IF(X57&lt;&gt;0,+(Y57/X57)*100,0)</f>
        <v>-36.80513730835473</v>
      </c>
      <c r="AA57" s="48">
        <f>SUM(AA54:AA56)</f>
        <v>8328416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-2402348</v>
      </c>
      <c r="D60" s="65">
        <f>SUM(D57:D59)</f>
        <v>0</v>
      </c>
      <c r="E60" s="66">
        <f t="shared" si="6"/>
        <v>8328416</v>
      </c>
      <c r="F60" s="67">
        <f t="shared" si="6"/>
        <v>8328416</v>
      </c>
      <c r="G60" s="67">
        <f t="shared" si="6"/>
        <v>1197521</v>
      </c>
      <c r="H60" s="67">
        <f t="shared" si="6"/>
        <v>1340358</v>
      </c>
      <c r="I60" s="67">
        <f t="shared" si="6"/>
        <v>-1096974</v>
      </c>
      <c r="J60" s="67">
        <f t="shared" si="6"/>
        <v>1440905</v>
      </c>
      <c r="K60" s="67">
        <f t="shared" si="6"/>
        <v>-105641</v>
      </c>
      <c r="L60" s="67">
        <f t="shared" si="6"/>
        <v>2510502</v>
      </c>
      <c r="M60" s="67">
        <f t="shared" si="6"/>
        <v>-1214203</v>
      </c>
      <c r="N60" s="67">
        <f t="shared" si="6"/>
        <v>1190658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2631563</v>
      </c>
      <c r="X60" s="67">
        <f t="shared" si="6"/>
        <v>4164204</v>
      </c>
      <c r="Y60" s="67">
        <f t="shared" si="6"/>
        <v>-1532641</v>
      </c>
      <c r="Z60" s="68">
        <f>+IF(X60&lt;&gt;0,+(Y60/X60)*100,0)</f>
        <v>-36.80513730835473</v>
      </c>
      <c r="AA60" s="65">
        <f>SUM(AA57:AA59)</f>
        <v>8328416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16134612</v>
      </c>
      <c r="D6" s="20"/>
      <c r="E6" s="21">
        <v>16312387</v>
      </c>
      <c r="F6" s="22">
        <v>16312387</v>
      </c>
      <c r="G6" s="22">
        <v>1585805</v>
      </c>
      <c r="H6" s="22">
        <v>1370473</v>
      </c>
      <c r="I6" s="22">
        <v>1378395</v>
      </c>
      <c r="J6" s="22">
        <v>4334673</v>
      </c>
      <c r="K6" s="22">
        <v>1207257</v>
      </c>
      <c r="L6" s="22">
        <v>1182304</v>
      </c>
      <c r="M6" s="22">
        <v>1458823</v>
      </c>
      <c r="N6" s="22">
        <v>3848384</v>
      </c>
      <c r="O6" s="22"/>
      <c r="P6" s="22"/>
      <c r="Q6" s="22"/>
      <c r="R6" s="22"/>
      <c r="S6" s="22"/>
      <c r="T6" s="22"/>
      <c r="U6" s="22"/>
      <c r="V6" s="22"/>
      <c r="W6" s="22">
        <v>8183057</v>
      </c>
      <c r="X6" s="22">
        <v>8156196</v>
      </c>
      <c r="Y6" s="22">
        <v>26861</v>
      </c>
      <c r="Z6" s="23">
        <v>0.32933244860716931</v>
      </c>
      <c r="AA6" s="20">
        <v>16312387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405779</v>
      </c>
      <c r="D13" s="20"/>
      <c r="E13" s="21">
        <v>382209</v>
      </c>
      <c r="F13" s="22">
        <v>382209</v>
      </c>
      <c r="G13" s="22">
        <v>31522</v>
      </c>
      <c r="H13" s="22">
        <v>29213</v>
      </c>
      <c r="I13" s="22">
        <v>30416</v>
      </c>
      <c r="J13" s="22">
        <v>91151</v>
      </c>
      <c r="K13" s="22">
        <v>31168</v>
      </c>
      <c r="L13" s="22">
        <v>31763</v>
      </c>
      <c r="M13" s="22">
        <v>31979</v>
      </c>
      <c r="N13" s="22">
        <v>94910</v>
      </c>
      <c r="O13" s="22"/>
      <c r="P13" s="22"/>
      <c r="Q13" s="22"/>
      <c r="R13" s="22"/>
      <c r="S13" s="22"/>
      <c r="T13" s="22"/>
      <c r="U13" s="22"/>
      <c r="V13" s="22"/>
      <c r="W13" s="22">
        <v>186061</v>
      </c>
      <c r="X13" s="22">
        <v>191106</v>
      </c>
      <c r="Y13" s="22">
        <v>-5045</v>
      </c>
      <c r="Z13" s="23">
        <v>-2.6398961832700176</v>
      </c>
      <c r="AA13" s="20">
        <v>382209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17477</v>
      </c>
      <c r="D20" s="20"/>
      <c r="E20" s="21">
        <v>19329</v>
      </c>
      <c r="F20" s="22">
        <v>19329</v>
      </c>
      <c r="G20" s="22">
        <v>21920</v>
      </c>
      <c r="H20" s="22">
        <v>3436</v>
      </c>
      <c r="I20" s="22">
        <v>3436</v>
      </c>
      <c r="J20" s="22">
        <v>28792</v>
      </c>
      <c r="K20" s="22">
        <v>1150</v>
      </c>
      <c r="L20" s="22">
        <v>3895</v>
      </c>
      <c r="M20" s="22">
        <v>3796</v>
      </c>
      <c r="N20" s="22">
        <v>8841</v>
      </c>
      <c r="O20" s="22"/>
      <c r="P20" s="22"/>
      <c r="Q20" s="22"/>
      <c r="R20" s="22"/>
      <c r="S20" s="22"/>
      <c r="T20" s="22"/>
      <c r="U20" s="22"/>
      <c r="V20" s="22"/>
      <c r="W20" s="22">
        <v>37633</v>
      </c>
      <c r="X20" s="22">
        <v>9666</v>
      </c>
      <c r="Y20" s="22">
        <v>27967</v>
      </c>
      <c r="Z20" s="18">
        <v>289.33374715497621</v>
      </c>
      <c r="AA20" s="20">
        <v>19329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5460</v>
      </c>
      <c r="F24" s="22">
        <v>5460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2730</v>
      </c>
      <c r="Y24" s="22">
        <v>-2730</v>
      </c>
      <c r="Z24" s="23">
        <v>-100</v>
      </c>
      <c r="AA24" s="20">
        <v>5460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14006200</v>
      </c>
      <c r="D26" s="20"/>
      <c r="E26" s="21">
        <v>7919200</v>
      </c>
      <c r="F26" s="22">
        <v>7919200</v>
      </c>
      <c r="G26" s="22">
        <v>5346800</v>
      </c>
      <c r="H26" s="22"/>
      <c r="I26" s="22"/>
      <c r="J26" s="22">
        <v>5346800</v>
      </c>
      <c r="K26" s="22"/>
      <c r="L26" s="22">
        <v>10575</v>
      </c>
      <c r="M26" s="22"/>
      <c r="N26" s="22">
        <v>10575</v>
      </c>
      <c r="O26" s="22"/>
      <c r="P26" s="22"/>
      <c r="Q26" s="22"/>
      <c r="R26" s="22"/>
      <c r="S26" s="22"/>
      <c r="T26" s="22"/>
      <c r="U26" s="22"/>
      <c r="V26" s="22"/>
      <c r="W26" s="22">
        <v>5357375</v>
      </c>
      <c r="X26" s="22">
        <v>3959598</v>
      </c>
      <c r="Y26" s="22">
        <v>1397777</v>
      </c>
      <c r="Z26" s="23">
        <v>35.300982574493673</v>
      </c>
      <c r="AA26" s="20">
        <v>7919200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30564068</v>
      </c>
      <c r="D33" s="29">
        <f t="shared" ref="D33:Y33" si="0">SUM(D6:D32)</f>
        <v>0</v>
      </c>
      <c r="E33" s="30">
        <f t="shared" si="0"/>
        <v>24638585</v>
      </c>
      <c r="F33" s="31">
        <f t="shared" si="0"/>
        <v>24638585</v>
      </c>
      <c r="G33" s="31">
        <f t="shared" si="0"/>
        <v>6986047</v>
      </c>
      <c r="H33" s="31">
        <f t="shared" si="0"/>
        <v>1403122</v>
      </c>
      <c r="I33" s="31">
        <f t="shared" si="0"/>
        <v>1412247</v>
      </c>
      <c r="J33" s="31">
        <f t="shared" si="0"/>
        <v>9801416</v>
      </c>
      <c r="K33" s="31">
        <f t="shared" si="0"/>
        <v>1239575</v>
      </c>
      <c r="L33" s="31">
        <f t="shared" si="0"/>
        <v>1228537</v>
      </c>
      <c r="M33" s="31">
        <f t="shared" si="0"/>
        <v>1494598</v>
      </c>
      <c r="N33" s="31">
        <f t="shared" si="0"/>
        <v>3962710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13764126</v>
      </c>
      <c r="X33" s="31">
        <f t="shared" si="0"/>
        <v>12319296</v>
      </c>
      <c r="Y33" s="31">
        <f t="shared" si="0"/>
        <v>1444830</v>
      </c>
      <c r="Z33" s="32">
        <f>+IF(X33&lt;&gt;0,+(Y33/X33)*100,0)</f>
        <v>11.728186415847139</v>
      </c>
      <c r="AA33" s="29">
        <f>SUM(AA6:AA32)</f>
        <v>24638585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299145</v>
      </c>
      <c r="D35" s="20"/>
      <c r="E35" s="21">
        <v>324386</v>
      </c>
      <c r="F35" s="22">
        <v>324386</v>
      </c>
      <c r="G35" s="22">
        <v>26766</v>
      </c>
      <c r="H35" s="22">
        <v>24616</v>
      </c>
      <c r="I35" s="22">
        <v>23396</v>
      </c>
      <c r="J35" s="22">
        <v>74778</v>
      </c>
      <c r="K35" s="22">
        <v>25909</v>
      </c>
      <c r="L35" s="22">
        <v>75000</v>
      </c>
      <c r="M35" s="22">
        <v>117290</v>
      </c>
      <c r="N35" s="22">
        <v>218199</v>
      </c>
      <c r="O35" s="22"/>
      <c r="P35" s="22"/>
      <c r="Q35" s="22"/>
      <c r="R35" s="22"/>
      <c r="S35" s="22"/>
      <c r="T35" s="22"/>
      <c r="U35" s="22"/>
      <c r="V35" s="22"/>
      <c r="W35" s="22">
        <v>292977</v>
      </c>
      <c r="X35" s="22">
        <v>162198</v>
      </c>
      <c r="Y35" s="22">
        <v>130779</v>
      </c>
      <c r="Z35" s="23">
        <v>80.62923093996227</v>
      </c>
      <c r="AA35" s="20">
        <v>324386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14222275</v>
      </c>
      <c r="D37" s="20"/>
      <c r="E37" s="21">
        <v>15308548</v>
      </c>
      <c r="F37" s="22">
        <v>15308548</v>
      </c>
      <c r="G37" s="22">
        <v>1516177</v>
      </c>
      <c r="H37" s="22">
        <v>145946</v>
      </c>
      <c r="I37" s="22">
        <v>1570167</v>
      </c>
      <c r="J37" s="22">
        <v>3232290</v>
      </c>
      <c r="K37" s="22">
        <v>1103694</v>
      </c>
      <c r="L37" s="22">
        <v>1039239</v>
      </c>
      <c r="M37" s="22">
        <v>1155723</v>
      </c>
      <c r="N37" s="22">
        <v>3298656</v>
      </c>
      <c r="O37" s="22"/>
      <c r="P37" s="22"/>
      <c r="Q37" s="22"/>
      <c r="R37" s="22"/>
      <c r="S37" s="22"/>
      <c r="T37" s="22"/>
      <c r="U37" s="22"/>
      <c r="V37" s="22"/>
      <c r="W37" s="22">
        <v>6530946</v>
      </c>
      <c r="X37" s="22">
        <v>7654272</v>
      </c>
      <c r="Y37" s="22">
        <v>-1123326</v>
      </c>
      <c r="Z37" s="23">
        <v>-14.675804570310541</v>
      </c>
      <c r="AA37" s="20">
        <v>15308548</v>
      </c>
    </row>
    <row r="38" spans="1:27" x14ac:dyDescent="0.25">
      <c r="A38" s="19" t="s">
        <v>64</v>
      </c>
      <c r="B38" s="15" t="s">
        <v>32</v>
      </c>
      <c r="C38" s="20">
        <v>2442</v>
      </c>
      <c r="D38" s="20"/>
      <c r="E38" s="21">
        <v>20748</v>
      </c>
      <c r="F38" s="22">
        <v>20748</v>
      </c>
      <c r="G38" s="22"/>
      <c r="H38" s="22">
        <v>213</v>
      </c>
      <c r="I38" s="22"/>
      <c r="J38" s="22">
        <v>213</v>
      </c>
      <c r="K38" s="22"/>
      <c r="L38" s="22"/>
      <c r="M38" s="22">
        <v>203</v>
      </c>
      <c r="N38" s="22">
        <v>203</v>
      </c>
      <c r="O38" s="22"/>
      <c r="P38" s="22"/>
      <c r="Q38" s="22"/>
      <c r="R38" s="22"/>
      <c r="S38" s="22"/>
      <c r="T38" s="22"/>
      <c r="U38" s="22"/>
      <c r="V38" s="22"/>
      <c r="W38" s="22">
        <v>416</v>
      </c>
      <c r="X38" s="22">
        <v>10374</v>
      </c>
      <c r="Y38" s="22">
        <v>-9958</v>
      </c>
      <c r="Z38" s="23">
        <v>-95.989974937343362</v>
      </c>
      <c r="AA38" s="20">
        <v>20748</v>
      </c>
    </row>
    <row r="39" spans="1:27" x14ac:dyDescent="0.25">
      <c r="A39" s="19" t="s">
        <v>65</v>
      </c>
      <c r="B39" s="15" t="s">
        <v>32</v>
      </c>
      <c r="C39" s="20">
        <v>1975807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215040</v>
      </c>
      <c r="Y39" s="22">
        <v>-215040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>
        <v>4623782</v>
      </c>
      <c r="D40" s="20"/>
      <c r="E40" s="21">
        <v>368202</v>
      </c>
      <c r="F40" s="22">
        <v>368202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184104</v>
      </c>
      <c r="Y40" s="22">
        <v>-184104</v>
      </c>
      <c r="Z40" s="23">
        <v>-100</v>
      </c>
      <c r="AA40" s="20">
        <v>368202</v>
      </c>
    </row>
    <row r="41" spans="1:27" x14ac:dyDescent="0.25">
      <c r="A41" s="19" t="s">
        <v>40</v>
      </c>
      <c r="B41" s="15" t="s">
        <v>32</v>
      </c>
      <c r="C41" s="20">
        <v>69413</v>
      </c>
      <c r="D41" s="20"/>
      <c r="E41" s="21">
        <v>76296</v>
      </c>
      <c r="F41" s="22">
        <v>76296</v>
      </c>
      <c r="G41" s="22">
        <v>1840</v>
      </c>
      <c r="H41" s="22">
        <v>1742</v>
      </c>
      <c r="I41" s="22">
        <v>1593</v>
      </c>
      <c r="J41" s="22">
        <v>5175</v>
      </c>
      <c r="K41" s="22">
        <v>1543</v>
      </c>
      <c r="L41" s="22">
        <v>1397</v>
      </c>
      <c r="M41" s="22"/>
      <c r="N41" s="22">
        <v>2940</v>
      </c>
      <c r="O41" s="22"/>
      <c r="P41" s="22"/>
      <c r="Q41" s="22"/>
      <c r="R41" s="22"/>
      <c r="S41" s="22"/>
      <c r="T41" s="22"/>
      <c r="U41" s="22"/>
      <c r="V41" s="22"/>
      <c r="W41" s="22">
        <v>8115</v>
      </c>
      <c r="X41" s="22">
        <v>38148</v>
      </c>
      <c r="Y41" s="22">
        <v>-30033</v>
      </c>
      <c r="Z41" s="23">
        <v>-78.727587291601125</v>
      </c>
      <c r="AA41" s="20">
        <v>76296</v>
      </c>
    </row>
    <row r="42" spans="1:27" x14ac:dyDescent="0.25">
      <c r="A42" s="19" t="s">
        <v>67</v>
      </c>
      <c r="B42" s="15" t="s">
        <v>32</v>
      </c>
      <c r="C42" s="20">
        <v>525517</v>
      </c>
      <c r="D42" s="20"/>
      <c r="E42" s="21">
        <v>1147409</v>
      </c>
      <c r="F42" s="22">
        <v>1147409</v>
      </c>
      <c r="G42" s="22"/>
      <c r="H42" s="22">
        <v>17308</v>
      </c>
      <c r="I42" s="22">
        <v>103036</v>
      </c>
      <c r="J42" s="22">
        <v>120344</v>
      </c>
      <c r="K42" s="22">
        <v>34500</v>
      </c>
      <c r="L42" s="22">
        <v>5100</v>
      </c>
      <c r="M42" s="22">
        <v>113800</v>
      </c>
      <c r="N42" s="22">
        <v>153400</v>
      </c>
      <c r="O42" s="22"/>
      <c r="P42" s="22"/>
      <c r="Q42" s="22"/>
      <c r="R42" s="22"/>
      <c r="S42" s="22"/>
      <c r="T42" s="22"/>
      <c r="U42" s="22"/>
      <c r="V42" s="22"/>
      <c r="W42" s="22">
        <v>273744</v>
      </c>
      <c r="X42" s="22">
        <v>573708</v>
      </c>
      <c r="Y42" s="22">
        <v>-299964</v>
      </c>
      <c r="Z42" s="23">
        <v>-52.28513459808822</v>
      </c>
      <c r="AA42" s="20">
        <v>1147409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2610</v>
      </c>
      <c r="Y44" s="22">
        <v>-2610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1890627</v>
      </c>
      <c r="D45" s="20"/>
      <c r="E45" s="21">
        <v>1635806</v>
      </c>
      <c r="F45" s="22">
        <v>1635806</v>
      </c>
      <c r="G45" s="22">
        <v>152095</v>
      </c>
      <c r="H45" s="22">
        <v>183602</v>
      </c>
      <c r="I45" s="22">
        <v>188781</v>
      </c>
      <c r="J45" s="22">
        <v>524478</v>
      </c>
      <c r="K45" s="22">
        <v>149071</v>
      </c>
      <c r="L45" s="22">
        <v>173879</v>
      </c>
      <c r="M45" s="22">
        <v>157355</v>
      </c>
      <c r="N45" s="22">
        <v>480305</v>
      </c>
      <c r="O45" s="22"/>
      <c r="P45" s="22"/>
      <c r="Q45" s="22"/>
      <c r="R45" s="22"/>
      <c r="S45" s="22"/>
      <c r="T45" s="22"/>
      <c r="U45" s="22"/>
      <c r="V45" s="22"/>
      <c r="W45" s="22">
        <v>1004783</v>
      </c>
      <c r="X45" s="22">
        <v>817902</v>
      </c>
      <c r="Y45" s="22">
        <v>186881</v>
      </c>
      <c r="Z45" s="23">
        <v>22.848825409401126</v>
      </c>
      <c r="AA45" s="20">
        <v>1635806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23609008</v>
      </c>
      <c r="D48" s="29">
        <f t="shared" ref="D48:Y48" si="1">SUM(D35:D47)</f>
        <v>0</v>
      </c>
      <c r="E48" s="30">
        <f t="shared" si="1"/>
        <v>19316691</v>
      </c>
      <c r="F48" s="31">
        <f t="shared" si="1"/>
        <v>19316691</v>
      </c>
      <c r="G48" s="31">
        <f t="shared" si="1"/>
        <v>1696878</v>
      </c>
      <c r="H48" s="31">
        <f t="shared" si="1"/>
        <v>373427</v>
      </c>
      <c r="I48" s="31">
        <f t="shared" si="1"/>
        <v>1886973</v>
      </c>
      <c r="J48" s="31">
        <f t="shared" si="1"/>
        <v>3957278</v>
      </c>
      <c r="K48" s="31">
        <f t="shared" si="1"/>
        <v>1314717</v>
      </c>
      <c r="L48" s="31">
        <f t="shared" si="1"/>
        <v>1294615</v>
      </c>
      <c r="M48" s="31">
        <f t="shared" si="1"/>
        <v>1544371</v>
      </c>
      <c r="N48" s="31">
        <f t="shared" si="1"/>
        <v>4153703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8110981</v>
      </c>
      <c r="X48" s="31">
        <f t="shared" si="1"/>
        <v>9658356</v>
      </c>
      <c r="Y48" s="31">
        <f t="shared" si="1"/>
        <v>-1547375</v>
      </c>
      <c r="Z48" s="32">
        <f>+IF(X48&lt;&gt;0,+(Y48/X48)*100,0)</f>
        <v>-16.021101313722539</v>
      </c>
      <c r="AA48" s="29">
        <f>SUM(AA35:AA47)</f>
        <v>19316691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6955060</v>
      </c>
      <c r="D49" s="39">
        <f t="shared" si="2"/>
        <v>0</v>
      </c>
      <c r="E49" s="40">
        <f t="shared" si="2"/>
        <v>5321894</v>
      </c>
      <c r="F49" s="41">
        <f t="shared" si="2"/>
        <v>5321894</v>
      </c>
      <c r="G49" s="41">
        <f t="shared" si="2"/>
        <v>5289169</v>
      </c>
      <c r="H49" s="41">
        <f t="shared" si="2"/>
        <v>1029695</v>
      </c>
      <c r="I49" s="41">
        <f t="shared" si="2"/>
        <v>-474726</v>
      </c>
      <c r="J49" s="41">
        <f t="shared" si="2"/>
        <v>5844138</v>
      </c>
      <c r="K49" s="41">
        <f t="shared" si="2"/>
        <v>-75142</v>
      </c>
      <c r="L49" s="41">
        <f t="shared" si="2"/>
        <v>-66078</v>
      </c>
      <c r="M49" s="41">
        <f t="shared" si="2"/>
        <v>-49773</v>
      </c>
      <c r="N49" s="41">
        <f t="shared" si="2"/>
        <v>-190993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5653145</v>
      </c>
      <c r="X49" s="41">
        <f t="shared" si="2"/>
        <v>2660940</v>
      </c>
      <c r="Y49" s="41">
        <f t="shared" si="2"/>
        <v>2992205</v>
      </c>
      <c r="Z49" s="42">
        <f>+IF(X49&lt;&gt;0,+(Y49/X49)*100,0)</f>
        <v>112.44917209707847</v>
      </c>
      <c r="AA49" s="39">
        <f>+AA33-AA48</f>
        <v>5321894</v>
      </c>
    </row>
    <row r="50" spans="1:27" x14ac:dyDescent="0.25">
      <c r="A50" s="43" t="s">
        <v>75</v>
      </c>
      <c r="B50" s="15" t="s">
        <v>32</v>
      </c>
      <c r="C50" s="20">
        <v>1751000</v>
      </c>
      <c r="D50" s="20"/>
      <c r="E50" s="21">
        <v>1881000</v>
      </c>
      <c r="F50" s="22">
        <v>1881000</v>
      </c>
      <c r="G50" s="22"/>
      <c r="H50" s="22"/>
      <c r="I50" s="22"/>
      <c r="J50" s="22"/>
      <c r="K50" s="22">
        <v>724690</v>
      </c>
      <c r="L50" s="22"/>
      <c r="M50" s="22"/>
      <c r="N50" s="22">
        <v>724690</v>
      </c>
      <c r="O50" s="22"/>
      <c r="P50" s="22"/>
      <c r="Q50" s="22"/>
      <c r="R50" s="22"/>
      <c r="S50" s="22"/>
      <c r="T50" s="22"/>
      <c r="U50" s="22"/>
      <c r="V50" s="22"/>
      <c r="W50" s="22">
        <v>724690</v>
      </c>
      <c r="X50" s="22">
        <v>940500</v>
      </c>
      <c r="Y50" s="22">
        <v>-215810</v>
      </c>
      <c r="Z50" s="23">
        <v>-22.946305156831475</v>
      </c>
      <c r="AA50" s="20">
        <v>1881000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8706060</v>
      </c>
      <c r="D52" s="48">
        <f t="shared" si="3"/>
        <v>0</v>
      </c>
      <c r="E52" s="49">
        <f t="shared" si="3"/>
        <v>7202894</v>
      </c>
      <c r="F52" s="50">
        <f t="shared" si="3"/>
        <v>7202894</v>
      </c>
      <c r="G52" s="50">
        <f t="shared" si="3"/>
        <v>5289169</v>
      </c>
      <c r="H52" s="50">
        <f t="shared" si="3"/>
        <v>1029695</v>
      </c>
      <c r="I52" s="50">
        <f t="shared" si="3"/>
        <v>-474726</v>
      </c>
      <c r="J52" s="50">
        <f t="shared" si="3"/>
        <v>5844138</v>
      </c>
      <c r="K52" s="50">
        <f t="shared" si="3"/>
        <v>649548</v>
      </c>
      <c r="L52" s="50">
        <f t="shared" si="3"/>
        <v>-66078</v>
      </c>
      <c r="M52" s="50">
        <f t="shared" si="3"/>
        <v>-49773</v>
      </c>
      <c r="N52" s="50">
        <f t="shared" si="3"/>
        <v>533697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6377835</v>
      </c>
      <c r="X52" s="50">
        <f t="shared" si="3"/>
        <v>3601440</v>
      </c>
      <c r="Y52" s="50">
        <f t="shared" si="3"/>
        <v>2776395</v>
      </c>
      <c r="Z52" s="51">
        <f>+IF(X52&lt;&gt;0,+(Y52/X52)*100,0)</f>
        <v>77.091246834599488</v>
      </c>
      <c r="AA52" s="48">
        <f>SUM(AA49:AA51)</f>
        <v>7202894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8706060</v>
      </c>
      <c r="D54" s="54">
        <f>+D52-D53</f>
        <v>0</v>
      </c>
      <c r="E54" s="55">
        <f t="shared" si="4"/>
        <v>7202894</v>
      </c>
      <c r="F54" s="56">
        <f t="shared" si="4"/>
        <v>7202894</v>
      </c>
      <c r="G54" s="56">
        <f t="shared" si="4"/>
        <v>5289169</v>
      </c>
      <c r="H54" s="56">
        <f t="shared" si="4"/>
        <v>1029695</v>
      </c>
      <c r="I54" s="56">
        <f t="shared" si="4"/>
        <v>-474726</v>
      </c>
      <c r="J54" s="56">
        <f t="shared" si="4"/>
        <v>5844138</v>
      </c>
      <c r="K54" s="56">
        <f t="shared" si="4"/>
        <v>649548</v>
      </c>
      <c r="L54" s="56">
        <f t="shared" si="4"/>
        <v>-66078</v>
      </c>
      <c r="M54" s="56">
        <f t="shared" si="4"/>
        <v>-49773</v>
      </c>
      <c r="N54" s="56">
        <f t="shared" si="4"/>
        <v>533697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6377835</v>
      </c>
      <c r="X54" s="56">
        <f t="shared" si="4"/>
        <v>3601440</v>
      </c>
      <c r="Y54" s="56">
        <f t="shared" si="4"/>
        <v>2776395</v>
      </c>
      <c r="Z54" s="57">
        <f>+IF(X54&lt;&gt;0,+(Y54/X54)*100,0)</f>
        <v>77.091246834599488</v>
      </c>
      <c r="AA54" s="54">
        <f>+AA52-AA53</f>
        <v>7202894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8706060</v>
      </c>
      <c r="D57" s="48">
        <f>SUM(D54:D56)</f>
        <v>0</v>
      </c>
      <c r="E57" s="49">
        <f t="shared" si="5"/>
        <v>7202894</v>
      </c>
      <c r="F57" s="50">
        <f t="shared" si="5"/>
        <v>7202894</v>
      </c>
      <c r="G57" s="50">
        <f t="shared" si="5"/>
        <v>5289169</v>
      </c>
      <c r="H57" s="50">
        <f t="shared" si="5"/>
        <v>1029695</v>
      </c>
      <c r="I57" s="50">
        <f t="shared" si="5"/>
        <v>-474726</v>
      </c>
      <c r="J57" s="50">
        <f t="shared" si="5"/>
        <v>5844138</v>
      </c>
      <c r="K57" s="50">
        <f t="shared" si="5"/>
        <v>649548</v>
      </c>
      <c r="L57" s="50">
        <f t="shared" si="5"/>
        <v>-66078</v>
      </c>
      <c r="M57" s="50">
        <f t="shared" si="5"/>
        <v>-49773</v>
      </c>
      <c r="N57" s="50">
        <f t="shared" si="5"/>
        <v>533697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6377835</v>
      </c>
      <c r="X57" s="50">
        <f t="shared" si="5"/>
        <v>3601440</v>
      </c>
      <c r="Y57" s="50">
        <f t="shared" si="5"/>
        <v>2776395</v>
      </c>
      <c r="Z57" s="51">
        <f>+IF(X57&lt;&gt;0,+(Y57/X57)*100,0)</f>
        <v>77.091246834599488</v>
      </c>
      <c r="AA57" s="48">
        <f>SUM(AA54:AA56)</f>
        <v>7202894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8706060</v>
      </c>
      <c r="D60" s="65">
        <f>SUM(D57:D59)</f>
        <v>0</v>
      </c>
      <c r="E60" s="66">
        <f t="shared" si="6"/>
        <v>7202894</v>
      </c>
      <c r="F60" s="67">
        <f t="shared" si="6"/>
        <v>7202894</v>
      </c>
      <c r="G60" s="67">
        <f t="shared" si="6"/>
        <v>5289169</v>
      </c>
      <c r="H60" s="67">
        <f t="shared" si="6"/>
        <v>1029695</v>
      </c>
      <c r="I60" s="67">
        <f t="shared" si="6"/>
        <v>-474726</v>
      </c>
      <c r="J60" s="67">
        <f t="shared" si="6"/>
        <v>5844138</v>
      </c>
      <c r="K60" s="67">
        <f t="shared" si="6"/>
        <v>649548</v>
      </c>
      <c r="L60" s="67">
        <f t="shared" si="6"/>
        <v>-66078</v>
      </c>
      <c r="M60" s="67">
        <f t="shared" si="6"/>
        <v>-49773</v>
      </c>
      <c r="N60" s="67">
        <f t="shared" si="6"/>
        <v>533697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6377835</v>
      </c>
      <c r="X60" s="67">
        <f t="shared" si="6"/>
        <v>3601440</v>
      </c>
      <c r="Y60" s="67">
        <f t="shared" si="6"/>
        <v>2776395</v>
      </c>
      <c r="Z60" s="68">
        <f>+IF(X60&lt;&gt;0,+(Y60/X60)*100,0)</f>
        <v>77.091246834599488</v>
      </c>
      <c r="AA60" s="65">
        <f>SUM(AA57:AA59)</f>
        <v>7202894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15018842</v>
      </c>
      <c r="D6" s="20"/>
      <c r="E6" s="21">
        <v>18309465</v>
      </c>
      <c r="F6" s="22">
        <v>18309465</v>
      </c>
      <c r="G6" s="22">
        <v>509792</v>
      </c>
      <c r="H6" s="22">
        <v>1640795</v>
      </c>
      <c r="I6" s="22">
        <v>1086028</v>
      </c>
      <c r="J6" s="22">
        <v>3236615</v>
      </c>
      <c r="K6" s="22">
        <v>806865</v>
      </c>
      <c r="L6" s="22">
        <v>1032838</v>
      </c>
      <c r="M6" s="22">
        <v>454887</v>
      </c>
      <c r="N6" s="22">
        <v>2294590</v>
      </c>
      <c r="O6" s="22"/>
      <c r="P6" s="22"/>
      <c r="Q6" s="22"/>
      <c r="R6" s="22"/>
      <c r="S6" s="22"/>
      <c r="T6" s="22"/>
      <c r="U6" s="22"/>
      <c r="V6" s="22"/>
      <c r="W6" s="22">
        <v>5531205</v>
      </c>
      <c r="X6" s="22">
        <v>9154728</v>
      </c>
      <c r="Y6" s="22">
        <v>-3623523</v>
      </c>
      <c r="Z6" s="23">
        <v>-39.580891971886004</v>
      </c>
      <c r="AA6" s="20">
        <v>18309465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8745</v>
      </c>
      <c r="F10" s="22">
        <v>8745</v>
      </c>
      <c r="G10" s="22">
        <v>826</v>
      </c>
      <c r="H10" s="22"/>
      <c r="I10" s="22"/>
      <c r="J10" s="22">
        <v>826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826</v>
      </c>
      <c r="X10" s="22">
        <v>4374</v>
      </c>
      <c r="Y10" s="22">
        <v>-3548</v>
      </c>
      <c r="Z10" s="23">
        <v>-81.115683584819394</v>
      </c>
      <c r="AA10" s="20">
        <v>8745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287213</v>
      </c>
      <c r="D13" s="20"/>
      <c r="E13" s="21">
        <v>179289</v>
      </c>
      <c r="F13" s="22">
        <v>179289</v>
      </c>
      <c r="G13" s="22">
        <v>25424</v>
      </c>
      <c r="H13" s="22">
        <v>27021</v>
      </c>
      <c r="I13" s="22">
        <v>28616</v>
      </c>
      <c r="J13" s="22">
        <v>81061</v>
      </c>
      <c r="K13" s="22">
        <v>30868</v>
      </c>
      <c r="L13" s="22">
        <v>30608</v>
      </c>
      <c r="M13" s="22">
        <v>31564</v>
      </c>
      <c r="N13" s="22">
        <v>93040</v>
      </c>
      <c r="O13" s="22"/>
      <c r="P13" s="22"/>
      <c r="Q13" s="22"/>
      <c r="R13" s="22"/>
      <c r="S13" s="22"/>
      <c r="T13" s="22"/>
      <c r="U13" s="22"/>
      <c r="V13" s="22"/>
      <c r="W13" s="22">
        <v>174101</v>
      </c>
      <c r="X13" s="22">
        <v>89646</v>
      </c>
      <c r="Y13" s="22">
        <v>84455</v>
      </c>
      <c r="Z13" s="23">
        <v>94.209446043325968</v>
      </c>
      <c r="AA13" s="20">
        <v>179289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4152192</v>
      </c>
      <c r="F26" s="22">
        <v>4152192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2076096</v>
      </c>
      <c r="Y26" s="22">
        <v>-2076096</v>
      </c>
      <c r="Z26" s="23">
        <v>-100</v>
      </c>
      <c r="AA26" s="20">
        <v>4152192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15306055</v>
      </c>
      <c r="D33" s="29">
        <f t="shared" ref="D33:Y33" si="0">SUM(D6:D32)</f>
        <v>0</v>
      </c>
      <c r="E33" s="30">
        <f t="shared" si="0"/>
        <v>22649691</v>
      </c>
      <c r="F33" s="31">
        <f t="shared" si="0"/>
        <v>22649691</v>
      </c>
      <c r="G33" s="31">
        <f t="shared" si="0"/>
        <v>536042</v>
      </c>
      <c r="H33" s="31">
        <f t="shared" si="0"/>
        <v>1667816</v>
      </c>
      <c r="I33" s="31">
        <f t="shared" si="0"/>
        <v>1114644</v>
      </c>
      <c r="J33" s="31">
        <f t="shared" si="0"/>
        <v>3318502</v>
      </c>
      <c r="K33" s="31">
        <f t="shared" si="0"/>
        <v>837733</v>
      </c>
      <c r="L33" s="31">
        <f t="shared" si="0"/>
        <v>1063446</v>
      </c>
      <c r="M33" s="31">
        <f t="shared" si="0"/>
        <v>486451</v>
      </c>
      <c r="N33" s="31">
        <f t="shared" si="0"/>
        <v>2387630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5706132</v>
      </c>
      <c r="X33" s="31">
        <f t="shared" si="0"/>
        <v>11324844</v>
      </c>
      <c r="Y33" s="31">
        <f t="shared" si="0"/>
        <v>-5618712</v>
      </c>
      <c r="Z33" s="32">
        <f>+IF(X33&lt;&gt;0,+(Y33/X33)*100,0)</f>
        <v>-49.61403441848735</v>
      </c>
      <c r="AA33" s="29">
        <f>SUM(AA6:AA32)</f>
        <v>22649691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1325210</v>
      </c>
      <c r="D35" s="20"/>
      <c r="E35" s="21">
        <v>854968</v>
      </c>
      <c r="F35" s="22">
        <v>854968</v>
      </c>
      <c r="G35" s="22">
        <v>117419</v>
      </c>
      <c r="H35" s="22">
        <v>118448</v>
      </c>
      <c r="I35" s="22">
        <v>131618</v>
      </c>
      <c r="J35" s="22">
        <v>367485</v>
      </c>
      <c r="K35" s="22">
        <v>118394</v>
      </c>
      <c r="L35" s="22">
        <v>153816</v>
      </c>
      <c r="M35" s="22">
        <v>128093</v>
      </c>
      <c r="N35" s="22">
        <v>400303</v>
      </c>
      <c r="O35" s="22"/>
      <c r="P35" s="22"/>
      <c r="Q35" s="22"/>
      <c r="R35" s="22"/>
      <c r="S35" s="22"/>
      <c r="T35" s="22"/>
      <c r="U35" s="22"/>
      <c r="V35" s="22"/>
      <c r="W35" s="22">
        <v>767788</v>
      </c>
      <c r="X35" s="22">
        <v>427482</v>
      </c>
      <c r="Y35" s="22">
        <v>340306</v>
      </c>
      <c r="Z35" s="23">
        <v>79.607094567724488</v>
      </c>
      <c r="AA35" s="20">
        <v>854968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14924995</v>
      </c>
      <c r="D37" s="20"/>
      <c r="E37" s="21">
        <v>15957209</v>
      </c>
      <c r="F37" s="22">
        <v>15957209</v>
      </c>
      <c r="G37" s="22">
        <v>1759876</v>
      </c>
      <c r="H37" s="22">
        <v>1765087</v>
      </c>
      <c r="I37" s="22">
        <v>1292081</v>
      </c>
      <c r="J37" s="22">
        <v>4817044</v>
      </c>
      <c r="K37" s="22">
        <v>1044013</v>
      </c>
      <c r="L37" s="22">
        <v>1151097</v>
      </c>
      <c r="M37" s="22">
        <v>1150046</v>
      </c>
      <c r="N37" s="22">
        <v>3345156</v>
      </c>
      <c r="O37" s="22"/>
      <c r="P37" s="22"/>
      <c r="Q37" s="22"/>
      <c r="R37" s="22"/>
      <c r="S37" s="22"/>
      <c r="T37" s="22"/>
      <c r="U37" s="22"/>
      <c r="V37" s="22"/>
      <c r="W37" s="22">
        <v>8162200</v>
      </c>
      <c r="X37" s="22">
        <v>7978602</v>
      </c>
      <c r="Y37" s="22">
        <v>183598</v>
      </c>
      <c r="Z37" s="23">
        <v>2.3011299473266118</v>
      </c>
      <c r="AA37" s="20">
        <v>15957209</v>
      </c>
    </row>
    <row r="38" spans="1:27" x14ac:dyDescent="0.25">
      <c r="A38" s="19" t="s">
        <v>64</v>
      </c>
      <c r="B38" s="15" t="s">
        <v>32</v>
      </c>
      <c r="C38" s="20">
        <v>112898</v>
      </c>
      <c r="D38" s="20"/>
      <c r="E38" s="21">
        <v>120867</v>
      </c>
      <c r="F38" s="22">
        <v>120867</v>
      </c>
      <c r="G38" s="22">
        <v>1106</v>
      </c>
      <c r="H38" s="22">
        <v>438</v>
      </c>
      <c r="I38" s="22">
        <v>3765</v>
      </c>
      <c r="J38" s="22">
        <v>5309</v>
      </c>
      <c r="K38" s="22">
        <v>52363</v>
      </c>
      <c r="L38" s="22">
        <v>3340</v>
      </c>
      <c r="M38" s="22">
        <v>3259</v>
      </c>
      <c r="N38" s="22">
        <v>58962</v>
      </c>
      <c r="O38" s="22"/>
      <c r="P38" s="22"/>
      <c r="Q38" s="22"/>
      <c r="R38" s="22"/>
      <c r="S38" s="22"/>
      <c r="T38" s="22"/>
      <c r="U38" s="22"/>
      <c r="V38" s="22"/>
      <c r="W38" s="22">
        <v>64271</v>
      </c>
      <c r="X38" s="22">
        <v>60432</v>
      </c>
      <c r="Y38" s="22">
        <v>3839</v>
      </c>
      <c r="Z38" s="23">
        <v>6.3525946518400849</v>
      </c>
      <c r="AA38" s="20">
        <v>120867</v>
      </c>
    </row>
    <row r="39" spans="1:27" x14ac:dyDescent="0.25">
      <c r="A39" s="19" t="s">
        <v>65</v>
      </c>
      <c r="B39" s="15" t="s">
        <v>32</v>
      </c>
      <c r="C39" s="20">
        <v>2070587</v>
      </c>
      <c r="D39" s="20"/>
      <c r="E39" s="21">
        <v>1825894</v>
      </c>
      <c r="F39" s="22">
        <v>1825894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912948</v>
      </c>
      <c r="Y39" s="22">
        <v>-912948</v>
      </c>
      <c r="Z39" s="23">
        <v>-100</v>
      </c>
      <c r="AA39" s="20">
        <v>1825894</v>
      </c>
    </row>
    <row r="40" spans="1:27" x14ac:dyDescent="0.25">
      <c r="A40" s="19" t="s">
        <v>66</v>
      </c>
      <c r="B40" s="15" t="s">
        <v>32</v>
      </c>
      <c r="C40" s="20">
        <v>195123</v>
      </c>
      <c r="D40" s="20"/>
      <c r="E40" s="21">
        <v>814755</v>
      </c>
      <c r="F40" s="22">
        <v>814755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407370</v>
      </c>
      <c r="Y40" s="22">
        <v>-407370</v>
      </c>
      <c r="Z40" s="23">
        <v>-100</v>
      </c>
      <c r="AA40" s="20">
        <v>814755</v>
      </c>
    </row>
    <row r="41" spans="1:27" x14ac:dyDescent="0.25">
      <c r="A41" s="19" t="s">
        <v>40</v>
      </c>
      <c r="B41" s="15" t="s">
        <v>32</v>
      </c>
      <c r="C41" s="20">
        <v>820118</v>
      </c>
      <c r="D41" s="20"/>
      <c r="E41" s="21">
        <v>1387937</v>
      </c>
      <c r="F41" s="22">
        <v>1387937</v>
      </c>
      <c r="G41" s="22">
        <v>152069</v>
      </c>
      <c r="H41" s="22">
        <v>155752</v>
      </c>
      <c r="I41" s="22">
        <v>85862</v>
      </c>
      <c r="J41" s="22">
        <v>393683</v>
      </c>
      <c r="K41" s="22">
        <v>128873</v>
      </c>
      <c r="L41" s="22">
        <v>169846</v>
      </c>
      <c r="M41" s="22">
        <v>200648</v>
      </c>
      <c r="N41" s="22">
        <v>499367</v>
      </c>
      <c r="O41" s="22"/>
      <c r="P41" s="22"/>
      <c r="Q41" s="22"/>
      <c r="R41" s="22"/>
      <c r="S41" s="22"/>
      <c r="T41" s="22"/>
      <c r="U41" s="22"/>
      <c r="V41" s="22"/>
      <c r="W41" s="22">
        <v>893050</v>
      </c>
      <c r="X41" s="22">
        <v>693966</v>
      </c>
      <c r="Y41" s="22">
        <v>199084</v>
      </c>
      <c r="Z41" s="23">
        <v>28.687860788568891</v>
      </c>
      <c r="AA41" s="20">
        <v>1387937</v>
      </c>
    </row>
    <row r="42" spans="1:27" x14ac:dyDescent="0.25">
      <c r="A42" s="19" t="s">
        <v>67</v>
      </c>
      <c r="B42" s="15" t="s">
        <v>32</v>
      </c>
      <c r="C42" s="20">
        <v>134236</v>
      </c>
      <c r="D42" s="20"/>
      <c r="E42" s="21">
        <v>252822</v>
      </c>
      <c r="F42" s="22">
        <v>252822</v>
      </c>
      <c r="G42" s="22"/>
      <c r="H42" s="22">
        <v>25064</v>
      </c>
      <c r="I42" s="22">
        <v>4643</v>
      </c>
      <c r="J42" s="22">
        <v>29707</v>
      </c>
      <c r="K42" s="22"/>
      <c r="L42" s="22">
        <v>4605</v>
      </c>
      <c r="M42" s="22">
        <v>1129</v>
      </c>
      <c r="N42" s="22">
        <v>5734</v>
      </c>
      <c r="O42" s="22"/>
      <c r="P42" s="22"/>
      <c r="Q42" s="22"/>
      <c r="R42" s="22"/>
      <c r="S42" s="22"/>
      <c r="T42" s="22"/>
      <c r="U42" s="22"/>
      <c r="V42" s="22"/>
      <c r="W42" s="22">
        <v>35441</v>
      </c>
      <c r="X42" s="22">
        <v>126408</v>
      </c>
      <c r="Y42" s="22">
        <v>-90967</v>
      </c>
      <c r="Z42" s="23">
        <v>-71.963008670337331</v>
      </c>
      <c r="AA42" s="20">
        <v>252822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8907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1507568</v>
      </c>
      <c r="D45" s="20"/>
      <c r="E45" s="21">
        <v>1603895</v>
      </c>
      <c r="F45" s="22">
        <v>1603895</v>
      </c>
      <c r="G45" s="22">
        <v>24855</v>
      </c>
      <c r="H45" s="22">
        <v>31252</v>
      </c>
      <c r="I45" s="22">
        <v>15232</v>
      </c>
      <c r="J45" s="22">
        <v>71339</v>
      </c>
      <c r="K45" s="22">
        <v>27897</v>
      </c>
      <c r="L45" s="22">
        <v>6275</v>
      </c>
      <c r="M45" s="22">
        <v>4555</v>
      </c>
      <c r="N45" s="22">
        <v>38727</v>
      </c>
      <c r="O45" s="22"/>
      <c r="P45" s="22"/>
      <c r="Q45" s="22"/>
      <c r="R45" s="22"/>
      <c r="S45" s="22"/>
      <c r="T45" s="22"/>
      <c r="U45" s="22"/>
      <c r="V45" s="22"/>
      <c r="W45" s="22">
        <v>110066</v>
      </c>
      <c r="X45" s="22">
        <v>801948</v>
      </c>
      <c r="Y45" s="22">
        <v>-691882</v>
      </c>
      <c r="Z45" s="23">
        <v>-86.275169961144613</v>
      </c>
      <c r="AA45" s="20">
        <v>1603895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21099642</v>
      </c>
      <c r="D48" s="29">
        <f t="shared" ref="D48:Y48" si="1">SUM(D35:D47)</f>
        <v>0</v>
      </c>
      <c r="E48" s="30">
        <f t="shared" si="1"/>
        <v>22818347</v>
      </c>
      <c r="F48" s="31">
        <f t="shared" si="1"/>
        <v>22818347</v>
      </c>
      <c r="G48" s="31">
        <f t="shared" si="1"/>
        <v>2055325</v>
      </c>
      <c r="H48" s="31">
        <f t="shared" si="1"/>
        <v>2096041</v>
      </c>
      <c r="I48" s="31">
        <f t="shared" si="1"/>
        <v>1533201</v>
      </c>
      <c r="J48" s="31">
        <f t="shared" si="1"/>
        <v>5684567</v>
      </c>
      <c r="K48" s="31">
        <f t="shared" si="1"/>
        <v>1371540</v>
      </c>
      <c r="L48" s="31">
        <f t="shared" si="1"/>
        <v>1488979</v>
      </c>
      <c r="M48" s="31">
        <f t="shared" si="1"/>
        <v>1487730</v>
      </c>
      <c r="N48" s="31">
        <f t="shared" si="1"/>
        <v>4348249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10032816</v>
      </c>
      <c r="X48" s="31">
        <f t="shared" si="1"/>
        <v>11409156</v>
      </c>
      <c r="Y48" s="31">
        <f t="shared" si="1"/>
        <v>-1376340</v>
      </c>
      <c r="Z48" s="32">
        <f>+IF(X48&lt;&gt;0,+(Y48/X48)*100,0)</f>
        <v>-12.06346902435202</v>
      </c>
      <c r="AA48" s="29">
        <f>SUM(AA35:AA47)</f>
        <v>22818347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-5793587</v>
      </c>
      <c r="D49" s="39">
        <f t="shared" si="2"/>
        <v>0</v>
      </c>
      <c r="E49" s="40">
        <f t="shared" si="2"/>
        <v>-168656</v>
      </c>
      <c r="F49" s="41">
        <f t="shared" si="2"/>
        <v>-168656</v>
      </c>
      <c r="G49" s="41">
        <f t="shared" si="2"/>
        <v>-1519283</v>
      </c>
      <c r="H49" s="41">
        <f t="shared" si="2"/>
        <v>-428225</v>
      </c>
      <c r="I49" s="41">
        <f t="shared" si="2"/>
        <v>-418557</v>
      </c>
      <c r="J49" s="41">
        <f t="shared" si="2"/>
        <v>-2366065</v>
      </c>
      <c r="K49" s="41">
        <f t="shared" si="2"/>
        <v>-533807</v>
      </c>
      <c r="L49" s="41">
        <f t="shared" si="2"/>
        <v>-425533</v>
      </c>
      <c r="M49" s="41">
        <f t="shared" si="2"/>
        <v>-1001279</v>
      </c>
      <c r="N49" s="41">
        <f t="shared" si="2"/>
        <v>-1960619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-4326684</v>
      </c>
      <c r="X49" s="41">
        <f t="shared" si="2"/>
        <v>-84312</v>
      </c>
      <c r="Y49" s="41">
        <f t="shared" si="2"/>
        <v>-4242372</v>
      </c>
      <c r="Z49" s="42">
        <f>+IF(X49&lt;&gt;0,+(Y49/X49)*100,0)</f>
        <v>5031.7534870481068</v>
      </c>
      <c r="AA49" s="39">
        <f>+AA33-AA48</f>
        <v>-168656</v>
      </c>
    </row>
    <row r="50" spans="1:27" x14ac:dyDescent="0.25">
      <c r="A50" s="43" t="s">
        <v>75</v>
      </c>
      <c r="B50" s="15" t="s">
        <v>32</v>
      </c>
      <c r="C50" s="20">
        <v>1953000</v>
      </c>
      <c r="D50" s="20"/>
      <c r="E50" s="21">
        <v>9981800</v>
      </c>
      <c r="F50" s="22">
        <v>9981800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4990902</v>
      </c>
      <c r="Y50" s="22">
        <v>-4990902</v>
      </c>
      <c r="Z50" s="23">
        <v>-100</v>
      </c>
      <c r="AA50" s="20">
        <v>9981800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-3840587</v>
      </c>
      <c r="D52" s="48">
        <f t="shared" si="3"/>
        <v>0</v>
      </c>
      <c r="E52" s="49">
        <f t="shared" si="3"/>
        <v>9813144</v>
      </c>
      <c r="F52" s="50">
        <f t="shared" si="3"/>
        <v>9813144</v>
      </c>
      <c r="G52" s="50">
        <f t="shared" si="3"/>
        <v>-1519283</v>
      </c>
      <c r="H52" s="50">
        <f t="shared" si="3"/>
        <v>-428225</v>
      </c>
      <c r="I52" s="50">
        <f t="shared" si="3"/>
        <v>-418557</v>
      </c>
      <c r="J52" s="50">
        <f t="shared" si="3"/>
        <v>-2366065</v>
      </c>
      <c r="K52" s="50">
        <f t="shared" si="3"/>
        <v>-533807</v>
      </c>
      <c r="L52" s="50">
        <f t="shared" si="3"/>
        <v>-425533</v>
      </c>
      <c r="M52" s="50">
        <f t="shared" si="3"/>
        <v>-1001279</v>
      </c>
      <c r="N52" s="50">
        <f t="shared" si="3"/>
        <v>-1960619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-4326684</v>
      </c>
      <c r="X52" s="50">
        <f t="shared" si="3"/>
        <v>4906590</v>
      </c>
      <c r="Y52" s="50">
        <f t="shared" si="3"/>
        <v>-9233274</v>
      </c>
      <c r="Z52" s="51">
        <f>+IF(X52&lt;&gt;0,+(Y52/X52)*100,0)</f>
        <v>-188.18107891631459</v>
      </c>
      <c r="AA52" s="48">
        <f>SUM(AA49:AA51)</f>
        <v>9813144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-3840587</v>
      </c>
      <c r="D54" s="54">
        <f>+D52-D53</f>
        <v>0</v>
      </c>
      <c r="E54" s="55">
        <f t="shared" si="4"/>
        <v>9813144</v>
      </c>
      <c r="F54" s="56">
        <f t="shared" si="4"/>
        <v>9813144</v>
      </c>
      <c r="G54" s="56">
        <f t="shared" si="4"/>
        <v>-1519283</v>
      </c>
      <c r="H54" s="56">
        <f t="shared" si="4"/>
        <v>-428225</v>
      </c>
      <c r="I54" s="56">
        <f t="shared" si="4"/>
        <v>-418557</v>
      </c>
      <c r="J54" s="56">
        <f t="shared" si="4"/>
        <v>-2366065</v>
      </c>
      <c r="K54" s="56">
        <f t="shared" si="4"/>
        <v>-533807</v>
      </c>
      <c r="L54" s="56">
        <f t="shared" si="4"/>
        <v>-425533</v>
      </c>
      <c r="M54" s="56">
        <f t="shared" si="4"/>
        <v>-1001279</v>
      </c>
      <c r="N54" s="56">
        <f t="shared" si="4"/>
        <v>-1960619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-4326684</v>
      </c>
      <c r="X54" s="56">
        <f t="shared" si="4"/>
        <v>4906590</v>
      </c>
      <c r="Y54" s="56">
        <f t="shared" si="4"/>
        <v>-9233274</v>
      </c>
      <c r="Z54" s="57">
        <f>+IF(X54&lt;&gt;0,+(Y54/X54)*100,0)</f>
        <v>-188.18107891631459</v>
      </c>
      <c r="AA54" s="54">
        <f>+AA52-AA53</f>
        <v>9813144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-3840587</v>
      </c>
      <c r="D57" s="48">
        <f>SUM(D54:D56)</f>
        <v>0</v>
      </c>
      <c r="E57" s="49">
        <f t="shared" si="5"/>
        <v>9813144</v>
      </c>
      <c r="F57" s="50">
        <f t="shared" si="5"/>
        <v>9813144</v>
      </c>
      <c r="G57" s="50">
        <f t="shared" si="5"/>
        <v>-1519283</v>
      </c>
      <c r="H57" s="50">
        <f t="shared" si="5"/>
        <v>-428225</v>
      </c>
      <c r="I57" s="50">
        <f t="shared" si="5"/>
        <v>-418557</v>
      </c>
      <c r="J57" s="50">
        <f t="shared" si="5"/>
        <v>-2366065</v>
      </c>
      <c r="K57" s="50">
        <f t="shared" si="5"/>
        <v>-533807</v>
      </c>
      <c r="L57" s="50">
        <f t="shared" si="5"/>
        <v>-425533</v>
      </c>
      <c r="M57" s="50">
        <f t="shared" si="5"/>
        <v>-1001279</v>
      </c>
      <c r="N57" s="50">
        <f t="shared" si="5"/>
        <v>-1960619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-4326684</v>
      </c>
      <c r="X57" s="50">
        <f t="shared" si="5"/>
        <v>4906590</v>
      </c>
      <c r="Y57" s="50">
        <f t="shared" si="5"/>
        <v>-9233274</v>
      </c>
      <c r="Z57" s="51">
        <f>+IF(X57&lt;&gt;0,+(Y57/X57)*100,0)</f>
        <v>-188.18107891631459</v>
      </c>
      <c r="AA57" s="48">
        <f>SUM(AA54:AA56)</f>
        <v>9813144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-3840587</v>
      </c>
      <c r="D60" s="65">
        <f>SUM(D57:D59)</f>
        <v>0</v>
      </c>
      <c r="E60" s="66">
        <f t="shared" si="6"/>
        <v>9813144</v>
      </c>
      <c r="F60" s="67">
        <f t="shared" si="6"/>
        <v>9813144</v>
      </c>
      <c r="G60" s="67">
        <f t="shared" si="6"/>
        <v>-1519283</v>
      </c>
      <c r="H60" s="67">
        <f t="shared" si="6"/>
        <v>-428225</v>
      </c>
      <c r="I60" s="67">
        <f t="shared" si="6"/>
        <v>-418557</v>
      </c>
      <c r="J60" s="67">
        <f t="shared" si="6"/>
        <v>-2366065</v>
      </c>
      <c r="K60" s="67">
        <f t="shared" si="6"/>
        <v>-533807</v>
      </c>
      <c r="L60" s="67">
        <f t="shared" si="6"/>
        <v>-425533</v>
      </c>
      <c r="M60" s="67">
        <f t="shared" si="6"/>
        <v>-1001279</v>
      </c>
      <c r="N60" s="67">
        <f t="shared" si="6"/>
        <v>-1960619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-4326684</v>
      </c>
      <c r="X60" s="67">
        <f t="shared" si="6"/>
        <v>4906590</v>
      </c>
      <c r="Y60" s="67">
        <f t="shared" si="6"/>
        <v>-9233274</v>
      </c>
      <c r="Z60" s="68">
        <f>+IF(X60&lt;&gt;0,+(Y60/X60)*100,0)</f>
        <v>-188.18107891631459</v>
      </c>
      <c r="AA60" s="65">
        <f>SUM(AA57:AA59)</f>
        <v>9813144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1629599</v>
      </c>
      <c r="D35" s="20"/>
      <c r="E35" s="21">
        <v>3038289</v>
      </c>
      <c r="F35" s="22">
        <v>3038289</v>
      </c>
      <c r="G35" s="22">
        <v>177508</v>
      </c>
      <c r="H35" s="22">
        <v>108422</v>
      </c>
      <c r="I35" s="22">
        <v>118017</v>
      </c>
      <c r="J35" s="22">
        <v>403947</v>
      </c>
      <c r="K35" s="22">
        <v>101657</v>
      </c>
      <c r="L35" s="22">
        <v>99612</v>
      </c>
      <c r="M35" s="22">
        <v>106387</v>
      </c>
      <c r="N35" s="22">
        <v>307656</v>
      </c>
      <c r="O35" s="22"/>
      <c r="P35" s="22"/>
      <c r="Q35" s="22"/>
      <c r="R35" s="22"/>
      <c r="S35" s="22"/>
      <c r="T35" s="22"/>
      <c r="U35" s="22"/>
      <c r="V35" s="22"/>
      <c r="W35" s="22">
        <v>711603</v>
      </c>
      <c r="X35" s="22">
        <v>1519143</v>
      </c>
      <c r="Y35" s="22">
        <v>-807540</v>
      </c>
      <c r="Z35" s="23">
        <v>-53.157602674665917</v>
      </c>
      <c r="AA35" s="20">
        <v>3038289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29709274</v>
      </c>
      <c r="D37" s="20"/>
      <c r="E37" s="21">
        <v>28085577</v>
      </c>
      <c r="F37" s="22">
        <v>28085577</v>
      </c>
      <c r="G37" s="22">
        <v>3538919</v>
      </c>
      <c r="H37" s="22">
        <v>3035140</v>
      </c>
      <c r="I37" s="22">
        <v>2593698</v>
      </c>
      <c r="J37" s="22">
        <v>9167757</v>
      </c>
      <c r="K37" s="22">
        <v>1733194</v>
      </c>
      <c r="L37" s="22">
        <v>1738727</v>
      </c>
      <c r="M37" s="22">
        <v>2535231</v>
      </c>
      <c r="N37" s="22">
        <v>6007152</v>
      </c>
      <c r="O37" s="22"/>
      <c r="P37" s="22"/>
      <c r="Q37" s="22"/>
      <c r="R37" s="22"/>
      <c r="S37" s="22"/>
      <c r="T37" s="22"/>
      <c r="U37" s="22"/>
      <c r="V37" s="22"/>
      <c r="W37" s="22">
        <v>15174909</v>
      </c>
      <c r="X37" s="22">
        <v>14042787</v>
      </c>
      <c r="Y37" s="22">
        <v>1132122</v>
      </c>
      <c r="Z37" s="23">
        <v>8.0619466776787263</v>
      </c>
      <c r="AA37" s="20">
        <v>28085577</v>
      </c>
    </row>
    <row r="38" spans="1:27" x14ac:dyDescent="0.25">
      <c r="A38" s="19" t="s">
        <v>64</v>
      </c>
      <c r="B38" s="15" t="s">
        <v>32</v>
      </c>
      <c r="C38" s="20">
        <v>1672</v>
      </c>
      <c r="D38" s="20"/>
      <c r="E38" s="21"/>
      <c r="F38" s="22"/>
      <c r="G38" s="22"/>
      <c r="H38" s="22">
        <v>1648</v>
      </c>
      <c r="I38" s="22"/>
      <c r="J38" s="22">
        <v>1648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1648</v>
      </c>
      <c r="X38" s="22"/>
      <c r="Y38" s="22">
        <v>1648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1175</v>
      </c>
      <c r="D40" s="20"/>
      <c r="E40" s="21">
        <v>2472</v>
      </c>
      <c r="F40" s="22">
        <v>2472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1236</v>
      </c>
      <c r="Y40" s="22">
        <v>-1236</v>
      </c>
      <c r="Z40" s="23">
        <v>-100</v>
      </c>
      <c r="AA40" s="20">
        <v>2472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928259</v>
      </c>
      <c r="D45" s="20"/>
      <c r="E45" s="21">
        <v>1159302</v>
      </c>
      <c r="F45" s="22">
        <v>1159302</v>
      </c>
      <c r="G45" s="22">
        <v>34702</v>
      </c>
      <c r="H45" s="22">
        <v>39934</v>
      </c>
      <c r="I45" s="22">
        <v>47313</v>
      </c>
      <c r="J45" s="22">
        <v>121949</v>
      </c>
      <c r="K45" s="22">
        <v>62120</v>
      </c>
      <c r="L45" s="22">
        <v>99084</v>
      </c>
      <c r="M45" s="22">
        <v>9367</v>
      </c>
      <c r="N45" s="22">
        <v>170571</v>
      </c>
      <c r="O45" s="22"/>
      <c r="P45" s="22"/>
      <c r="Q45" s="22"/>
      <c r="R45" s="22"/>
      <c r="S45" s="22"/>
      <c r="T45" s="22"/>
      <c r="U45" s="22"/>
      <c r="V45" s="22"/>
      <c r="W45" s="22">
        <v>292520</v>
      </c>
      <c r="X45" s="22">
        <v>579648</v>
      </c>
      <c r="Y45" s="22">
        <v>-287128</v>
      </c>
      <c r="Z45" s="23">
        <v>-49.534890140223034</v>
      </c>
      <c r="AA45" s="20">
        <v>1159302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32269979</v>
      </c>
      <c r="D48" s="29">
        <f t="shared" ref="D48:Y48" si="1">SUM(D35:D47)</f>
        <v>0</v>
      </c>
      <c r="E48" s="30">
        <f t="shared" si="1"/>
        <v>32285640</v>
      </c>
      <c r="F48" s="31">
        <f t="shared" si="1"/>
        <v>32285640</v>
      </c>
      <c r="G48" s="31">
        <f t="shared" si="1"/>
        <v>3751129</v>
      </c>
      <c r="H48" s="31">
        <f t="shared" si="1"/>
        <v>3185144</v>
      </c>
      <c r="I48" s="31">
        <f t="shared" si="1"/>
        <v>2759028</v>
      </c>
      <c r="J48" s="31">
        <f t="shared" si="1"/>
        <v>9695301</v>
      </c>
      <c r="K48" s="31">
        <f t="shared" si="1"/>
        <v>1896971</v>
      </c>
      <c r="L48" s="31">
        <f t="shared" si="1"/>
        <v>1937423</v>
      </c>
      <c r="M48" s="31">
        <f t="shared" si="1"/>
        <v>2650985</v>
      </c>
      <c r="N48" s="31">
        <f t="shared" si="1"/>
        <v>6485379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16180680</v>
      </c>
      <c r="X48" s="31">
        <f t="shared" si="1"/>
        <v>16142814</v>
      </c>
      <c r="Y48" s="31">
        <f t="shared" si="1"/>
        <v>37866</v>
      </c>
      <c r="Z48" s="32">
        <f>+IF(X48&lt;&gt;0,+(Y48/X48)*100,0)</f>
        <v>0.23456876849352287</v>
      </c>
      <c r="AA48" s="29">
        <f>SUM(AA35:AA47)</f>
        <v>32285640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-32269979</v>
      </c>
      <c r="D49" s="39">
        <f t="shared" si="2"/>
        <v>0</v>
      </c>
      <c r="E49" s="40">
        <f t="shared" si="2"/>
        <v>-32285640</v>
      </c>
      <c r="F49" s="41">
        <f t="shared" si="2"/>
        <v>-32285640</v>
      </c>
      <c r="G49" s="41">
        <f t="shared" si="2"/>
        <v>-3751129</v>
      </c>
      <c r="H49" s="41">
        <f t="shared" si="2"/>
        <v>-3185144</v>
      </c>
      <c r="I49" s="41">
        <f t="shared" si="2"/>
        <v>-2759028</v>
      </c>
      <c r="J49" s="41">
        <f t="shared" si="2"/>
        <v>-9695301</v>
      </c>
      <c r="K49" s="41">
        <f t="shared" si="2"/>
        <v>-1896971</v>
      </c>
      <c r="L49" s="41">
        <f t="shared" si="2"/>
        <v>-1937423</v>
      </c>
      <c r="M49" s="41">
        <f t="shared" si="2"/>
        <v>-2650985</v>
      </c>
      <c r="N49" s="41">
        <f t="shared" si="2"/>
        <v>-6485379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-16180680</v>
      </c>
      <c r="X49" s="41">
        <f t="shared" si="2"/>
        <v>-16142814</v>
      </c>
      <c r="Y49" s="41">
        <f t="shared" si="2"/>
        <v>-37866</v>
      </c>
      <c r="Z49" s="42">
        <f>+IF(X49&lt;&gt;0,+(Y49/X49)*100,0)</f>
        <v>0.23456876849352287</v>
      </c>
      <c r="AA49" s="39">
        <f>+AA33-AA48</f>
        <v>-32285640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6600000</v>
      </c>
      <c r="F50" s="22">
        <v>6600000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3300000</v>
      </c>
      <c r="Y50" s="22">
        <v>-3300000</v>
      </c>
      <c r="Z50" s="23">
        <v>-100</v>
      </c>
      <c r="AA50" s="20">
        <v>6600000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23000002</v>
      </c>
      <c r="Y51" s="45">
        <v>-23000002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-32269979</v>
      </c>
      <c r="D52" s="48">
        <f t="shared" si="3"/>
        <v>0</v>
      </c>
      <c r="E52" s="49">
        <f t="shared" si="3"/>
        <v>20314360</v>
      </c>
      <c r="F52" s="50">
        <f t="shared" si="3"/>
        <v>20314360</v>
      </c>
      <c r="G52" s="50">
        <f t="shared" si="3"/>
        <v>-3751129</v>
      </c>
      <c r="H52" s="50">
        <f t="shared" si="3"/>
        <v>-3185144</v>
      </c>
      <c r="I52" s="50">
        <f t="shared" si="3"/>
        <v>-2759028</v>
      </c>
      <c r="J52" s="50">
        <f t="shared" si="3"/>
        <v>-9695301</v>
      </c>
      <c r="K52" s="50">
        <f t="shared" si="3"/>
        <v>-1896971</v>
      </c>
      <c r="L52" s="50">
        <f t="shared" si="3"/>
        <v>-1937423</v>
      </c>
      <c r="M52" s="50">
        <f t="shared" si="3"/>
        <v>-2650985</v>
      </c>
      <c r="N52" s="50">
        <f t="shared" si="3"/>
        <v>-6485379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-16180680</v>
      </c>
      <c r="X52" s="50">
        <f t="shared" si="3"/>
        <v>10157188</v>
      </c>
      <c r="Y52" s="50">
        <f t="shared" si="3"/>
        <v>-26337868</v>
      </c>
      <c r="Z52" s="51">
        <f>+IF(X52&lt;&gt;0,+(Y52/X52)*100,0)</f>
        <v>-259.30275190338114</v>
      </c>
      <c r="AA52" s="48">
        <f>SUM(AA49:AA51)</f>
        <v>20314360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-32269979</v>
      </c>
      <c r="D54" s="54">
        <f>+D52-D53</f>
        <v>0</v>
      </c>
      <c r="E54" s="55">
        <f t="shared" si="4"/>
        <v>20314360</v>
      </c>
      <c r="F54" s="56">
        <f t="shared" si="4"/>
        <v>20314360</v>
      </c>
      <c r="G54" s="56">
        <f t="shared" si="4"/>
        <v>-3751129</v>
      </c>
      <c r="H54" s="56">
        <f t="shared" si="4"/>
        <v>-3185144</v>
      </c>
      <c r="I54" s="56">
        <f t="shared" si="4"/>
        <v>-2759028</v>
      </c>
      <c r="J54" s="56">
        <f t="shared" si="4"/>
        <v>-9695301</v>
      </c>
      <c r="K54" s="56">
        <f t="shared" si="4"/>
        <v>-1896971</v>
      </c>
      <c r="L54" s="56">
        <f t="shared" si="4"/>
        <v>-1937423</v>
      </c>
      <c r="M54" s="56">
        <f t="shared" si="4"/>
        <v>-2650985</v>
      </c>
      <c r="N54" s="56">
        <f t="shared" si="4"/>
        <v>-6485379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-16180680</v>
      </c>
      <c r="X54" s="56">
        <f t="shared" si="4"/>
        <v>10157188</v>
      </c>
      <c r="Y54" s="56">
        <f t="shared" si="4"/>
        <v>-26337868</v>
      </c>
      <c r="Z54" s="57">
        <f>+IF(X54&lt;&gt;0,+(Y54/X54)*100,0)</f>
        <v>-259.30275190338114</v>
      </c>
      <c r="AA54" s="54">
        <f>+AA52-AA53</f>
        <v>20314360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-32269979</v>
      </c>
      <c r="D57" s="48">
        <f>SUM(D54:D56)</f>
        <v>0</v>
      </c>
      <c r="E57" s="49">
        <f t="shared" si="5"/>
        <v>20314360</v>
      </c>
      <c r="F57" s="50">
        <f t="shared" si="5"/>
        <v>20314360</v>
      </c>
      <c r="G57" s="50">
        <f t="shared" si="5"/>
        <v>-3751129</v>
      </c>
      <c r="H57" s="50">
        <f t="shared" si="5"/>
        <v>-3185144</v>
      </c>
      <c r="I57" s="50">
        <f t="shared" si="5"/>
        <v>-2759028</v>
      </c>
      <c r="J57" s="50">
        <f t="shared" si="5"/>
        <v>-9695301</v>
      </c>
      <c r="K57" s="50">
        <f t="shared" si="5"/>
        <v>-1896971</v>
      </c>
      <c r="L57" s="50">
        <f t="shared" si="5"/>
        <v>-1937423</v>
      </c>
      <c r="M57" s="50">
        <f t="shared" si="5"/>
        <v>-2650985</v>
      </c>
      <c r="N57" s="50">
        <f t="shared" si="5"/>
        <v>-6485379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-16180680</v>
      </c>
      <c r="X57" s="50">
        <f t="shared" si="5"/>
        <v>10157188</v>
      </c>
      <c r="Y57" s="50">
        <f t="shared" si="5"/>
        <v>-26337868</v>
      </c>
      <c r="Z57" s="51">
        <f>+IF(X57&lt;&gt;0,+(Y57/X57)*100,0)</f>
        <v>-259.30275190338114</v>
      </c>
      <c r="AA57" s="48">
        <f>SUM(AA54:AA56)</f>
        <v>20314360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-32269979</v>
      </c>
      <c r="D60" s="65">
        <f>SUM(D57:D59)</f>
        <v>0</v>
      </c>
      <c r="E60" s="66">
        <f t="shared" si="6"/>
        <v>20314360</v>
      </c>
      <c r="F60" s="67">
        <f t="shared" si="6"/>
        <v>20314360</v>
      </c>
      <c r="G60" s="67">
        <f t="shared" si="6"/>
        <v>-3751129</v>
      </c>
      <c r="H60" s="67">
        <f t="shared" si="6"/>
        <v>-3185144</v>
      </c>
      <c r="I60" s="67">
        <f t="shared" si="6"/>
        <v>-2759028</v>
      </c>
      <c r="J60" s="67">
        <f t="shared" si="6"/>
        <v>-9695301</v>
      </c>
      <c r="K60" s="67">
        <f t="shared" si="6"/>
        <v>-1896971</v>
      </c>
      <c r="L60" s="67">
        <f t="shared" si="6"/>
        <v>-1937423</v>
      </c>
      <c r="M60" s="67">
        <f t="shared" si="6"/>
        <v>-2650985</v>
      </c>
      <c r="N60" s="67">
        <f t="shared" si="6"/>
        <v>-6485379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-16180680</v>
      </c>
      <c r="X60" s="67">
        <f t="shared" si="6"/>
        <v>10157188</v>
      </c>
      <c r="Y60" s="67">
        <f t="shared" si="6"/>
        <v>-26337868</v>
      </c>
      <c r="Z60" s="68">
        <f>+IF(X60&lt;&gt;0,+(Y60/X60)*100,0)</f>
        <v>-259.30275190338114</v>
      </c>
      <c r="AA60" s="65">
        <f>SUM(AA57:AA59)</f>
        <v>20314360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45837959</v>
      </c>
      <c r="D6" s="20"/>
      <c r="E6" s="21">
        <v>58271100</v>
      </c>
      <c r="F6" s="22">
        <v>58271100</v>
      </c>
      <c r="G6" s="22">
        <v>6818497</v>
      </c>
      <c r="H6" s="22">
        <v>4867873</v>
      </c>
      <c r="I6" s="22">
        <v>5719796</v>
      </c>
      <c r="J6" s="22">
        <v>17406166</v>
      </c>
      <c r="K6" s="22">
        <v>4381231</v>
      </c>
      <c r="L6" s="22">
        <v>3938551</v>
      </c>
      <c r="M6" s="22">
        <v>3348076</v>
      </c>
      <c r="N6" s="22">
        <v>11667858</v>
      </c>
      <c r="O6" s="22"/>
      <c r="P6" s="22"/>
      <c r="Q6" s="22"/>
      <c r="R6" s="22"/>
      <c r="S6" s="22"/>
      <c r="T6" s="22"/>
      <c r="U6" s="22"/>
      <c r="V6" s="22"/>
      <c r="W6" s="22">
        <v>29074024</v>
      </c>
      <c r="X6" s="22">
        <v>27603216</v>
      </c>
      <c r="Y6" s="22">
        <v>1470808</v>
      </c>
      <c r="Z6" s="23">
        <v>5.328393619062358</v>
      </c>
      <c r="AA6" s="20">
        <v>58271100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20860915</v>
      </c>
      <c r="D13" s="20"/>
      <c r="E13" s="21">
        <v>17062400</v>
      </c>
      <c r="F13" s="22">
        <v>17062400</v>
      </c>
      <c r="G13" s="22">
        <v>1800421</v>
      </c>
      <c r="H13" s="22">
        <v>1849658</v>
      </c>
      <c r="I13" s="22">
        <v>1872578</v>
      </c>
      <c r="J13" s="22">
        <v>5522657</v>
      </c>
      <c r="K13" s="22">
        <v>1908182</v>
      </c>
      <c r="L13" s="22">
        <v>1929039</v>
      </c>
      <c r="M13" s="22">
        <v>1973883</v>
      </c>
      <c r="N13" s="22">
        <v>5811104</v>
      </c>
      <c r="O13" s="22"/>
      <c r="P13" s="22"/>
      <c r="Q13" s="22"/>
      <c r="R13" s="22"/>
      <c r="S13" s="22"/>
      <c r="T13" s="22"/>
      <c r="U13" s="22"/>
      <c r="V13" s="22"/>
      <c r="W13" s="22">
        <v>11333761</v>
      </c>
      <c r="X13" s="22">
        <v>8242958</v>
      </c>
      <c r="Y13" s="22">
        <v>3090803</v>
      </c>
      <c r="Z13" s="23">
        <v>37.496284707504273</v>
      </c>
      <c r="AA13" s="20">
        <v>17062400</v>
      </c>
    </row>
    <row r="14" spans="1:27" x14ac:dyDescent="0.25">
      <c r="A14" s="19" t="s">
        <v>42</v>
      </c>
      <c r="B14" s="15" t="s">
        <v>32</v>
      </c>
      <c r="C14" s="20">
        <v>92030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31874</v>
      </c>
      <c r="D24" s="20"/>
      <c r="E24" s="21">
        <v>32400</v>
      </c>
      <c r="F24" s="22">
        <v>32400</v>
      </c>
      <c r="G24" s="22"/>
      <c r="H24" s="22"/>
      <c r="I24" s="22"/>
      <c r="J24" s="22"/>
      <c r="K24" s="22"/>
      <c r="L24" s="22">
        <v>5786</v>
      </c>
      <c r="M24" s="22"/>
      <c r="N24" s="22">
        <v>5786</v>
      </c>
      <c r="O24" s="22"/>
      <c r="P24" s="22"/>
      <c r="Q24" s="22"/>
      <c r="R24" s="22"/>
      <c r="S24" s="22"/>
      <c r="T24" s="22"/>
      <c r="U24" s="22"/>
      <c r="V24" s="22"/>
      <c r="W24" s="22">
        <v>5786</v>
      </c>
      <c r="X24" s="22">
        <v>16200</v>
      </c>
      <c r="Y24" s="22">
        <v>-10414</v>
      </c>
      <c r="Z24" s="23">
        <v>-64.283950617283949</v>
      </c>
      <c r="AA24" s="20">
        <v>32400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4859212</v>
      </c>
      <c r="D27" s="20"/>
      <c r="E27" s="21">
        <v>5136500</v>
      </c>
      <c r="F27" s="22">
        <v>5136500</v>
      </c>
      <c r="G27" s="22">
        <v>413502</v>
      </c>
      <c r="H27" s="22">
        <v>460942</v>
      </c>
      <c r="I27" s="22">
        <v>380776</v>
      </c>
      <c r="J27" s="22">
        <v>1255220</v>
      </c>
      <c r="K27" s="22">
        <v>468746</v>
      </c>
      <c r="L27" s="22">
        <v>467715</v>
      </c>
      <c r="M27" s="22">
        <v>475899</v>
      </c>
      <c r="N27" s="22">
        <v>1412360</v>
      </c>
      <c r="O27" s="22"/>
      <c r="P27" s="22"/>
      <c r="Q27" s="22"/>
      <c r="R27" s="22"/>
      <c r="S27" s="22"/>
      <c r="T27" s="22"/>
      <c r="U27" s="22"/>
      <c r="V27" s="22"/>
      <c r="W27" s="22">
        <v>2667580</v>
      </c>
      <c r="X27" s="22">
        <v>2542744</v>
      </c>
      <c r="Y27" s="22">
        <v>124836</v>
      </c>
      <c r="Z27" s="23">
        <v>4.9094993440157557</v>
      </c>
      <c r="AA27" s="20">
        <v>5136500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681277</v>
      </c>
      <c r="D29" s="20"/>
      <c r="E29" s="21">
        <v>721100</v>
      </c>
      <c r="F29" s="22">
        <v>721100</v>
      </c>
      <c r="G29" s="22">
        <v>62807</v>
      </c>
      <c r="H29" s="22">
        <v>63005</v>
      </c>
      <c r="I29" s="22">
        <v>63203</v>
      </c>
      <c r="J29" s="22">
        <v>189015</v>
      </c>
      <c r="K29" s="22">
        <v>63203</v>
      </c>
      <c r="L29" s="22">
        <v>63203</v>
      </c>
      <c r="M29" s="22">
        <v>63203</v>
      </c>
      <c r="N29" s="22">
        <v>189609</v>
      </c>
      <c r="O29" s="22"/>
      <c r="P29" s="22"/>
      <c r="Q29" s="22"/>
      <c r="R29" s="22"/>
      <c r="S29" s="22"/>
      <c r="T29" s="22"/>
      <c r="U29" s="22"/>
      <c r="V29" s="22"/>
      <c r="W29" s="22">
        <v>378624</v>
      </c>
      <c r="X29" s="22">
        <v>360552</v>
      </c>
      <c r="Y29" s="22">
        <v>18072</v>
      </c>
      <c r="Z29" s="23">
        <v>5.0123144511748654</v>
      </c>
      <c r="AA29" s="20">
        <v>721100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72363267</v>
      </c>
      <c r="D33" s="29">
        <f t="shared" ref="D33:Y33" si="0">SUM(D6:D32)</f>
        <v>0</v>
      </c>
      <c r="E33" s="30">
        <f t="shared" si="0"/>
        <v>81223500</v>
      </c>
      <c r="F33" s="31">
        <f t="shared" si="0"/>
        <v>81223500</v>
      </c>
      <c r="G33" s="31">
        <f t="shared" si="0"/>
        <v>9095227</v>
      </c>
      <c r="H33" s="31">
        <f t="shared" si="0"/>
        <v>7241478</v>
      </c>
      <c r="I33" s="31">
        <f t="shared" si="0"/>
        <v>8036353</v>
      </c>
      <c r="J33" s="31">
        <f t="shared" si="0"/>
        <v>24373058</v>
      </c>
      <c r="K33" s="31">
        <f t="shared" si="0"/>
        <v>6821362</v>
      </c>
      <c r="L33" s="31">
        <f t="shared" si="0"/>
        <v>6404294</v>
      </c>
      <c r="M33" s="31">
        <f t="shared" si="0"/>
        <v>5861061</v>
      </c>
      <c r="N33" s="31">
        <f t="shared" si="0"/>
        <v>19086717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43459775</v>
      </c>
      <c r="X33" s="31">
        <f t="shared" si="0"/>
        <v>38765670</v>
      </c>
      <c r="Y33" s="31">
        <f t="shared" si="0"/>
        <v>4694105</v>
      </c>
      <c r="Z33" s="32">
        <f>+IF(X33&lt;&gt;0,+(Y33/X33)*100,0)</f>
        <v>12.108922662758054</v>
      </c>
      <c r="AA33" s="29">
        <f>SUM(AA6:AA32)</f>
        <v>81223500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3905405</v>
      </c>
      <c r="D35" s="20"/>
      <c r="E35" s="21">
        <v>4722900</v>
      </c>
      <c r="F35" s="22">
        <v>4722900</v>
      </c>
      <c r="G35" s="22"/>
      <c r="H35" s="22">
        <v>266674</v>
      </c>
      <c r="I35" s="22">
        <v>359899</v>
      </c>
      <c r="J35" s="22">
        <v>626573</v>
      </c>
      <c r="K35" s="22">
        <v>339173</v>
      </c>
      <c r="L35" s="22">
        <v>393583</v>
      </c>
      <c r="M35" s="22">
        <v>381863</v>
      </c>
      <c r="N35" s="22">
        <v>1114619</v>
      </c>
      <c r="O35" s="22"/>
      <c r="P35" s="22"/>
      <c r="Q35" s="22"/>
      <c r="R35" s="22"/>
      <c r="S35" s="22"/>
      <c r="T35" s="22"/>
      <c r="U35" s="22"/>
      <c r="V35" s="22"/>
      <c r="W35" s="22">
        <v>1741192</v>
      </c>
      <c r="X35" s="22">
        <v>2324996</v>
      </c>
      <c r="Y35" s="22">
        <v>-583804</v>
      </c>
      <c r="Z35" s="23">
        <v>-25.109892662180922</v>
      </c>
      <c r="AA35" s="20">
        <v>4722900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54880861</v>
      </c>
      <c r="D37" s="20"/>
      <c r="E37" s="21">
        <v>66272600</v>
      </c>
      <c r="F37" s="22">
        <v>66272600</v>
      </c>
      <c r="G37" s="22"/>
      <c r="H37" s="22">
        <v>11025</v>
      </c>
      <c r="I37" s="22">
        <v>10629</v>
      </c>
      <c r="J37" s="22">
        <v>21654</v>
      </c>
      <c r="K37" s="22">
        <v>8060</v>
      </c>
      <c r="L37" s="22">
        <v>7553</v>
      </c>
      <c r="M37" s="22">
        <v>20762848</v>
      </c>
      <c r="N37" s="22">
        <v>20778461</v>
      </c>
      <c r="O37" s="22"/>
      <c r="P37" s="22"/>
      <c r="Q37" s="22"/>
      <c r="R37" s="22"/>
      <c r="S37" s="22"/>
      <c r="T37" s="22"/>
      <c r="U37" s="22"/>
      <c r="V37" s="22"/>
      <c r="W37" s="22">
        <v>20800115</v>
      </c>
      <c r="X37" s="22">
        <v>32300776</v>
      </c>
      <c r="Y37" s="22">
        <v>-11500661</v>
      </c>
      <c r="Z37" s="23">
        <v>-35.604906210302815</v>
      </c>
      <c r="AA37" s="20">
        <v>66272600</v>
      </c>
    </row>
    <row r="38" spans="1:27" x14ac:dyDescent="0.25">
      <c r="A38" s="19" t="s">
        <v>64</v>
      </c>
      <c r="B38" s="15" t="s">
        <v>32</v>
      </c>
      <c r="C38" s="20">
        <v>39753</v>
      </c>
      <c r="D38" s="20"/>
      <c r="E38" s="21">
        <v>89900</v>
      </c>
      <c r="F38" s="22">
        <v>89900</v>
      </c>
      <c r="G38" s="22"/>
      <c r="H38" s="22"/>
      <c r="I38" s="22"/>
      <c r="J38" s="22"/>
      <c r="K38" s="22"/>
      <c r="L38" s="22"/>
      <c r="M38" s="22">
        <v>78916</v>
      </c>
      <c r="N38" s="22">
        <v>78916</v>
      </c>
      <c r="O38" s="22"/>
      <c r="P38" s="22"/>
      <c r="Q38" s="22"/>
      <c r="R38" s="22"/>
      <c r="S38" s="22"/>
      <c r="T38" s="22"/>
      <c r="U38" s="22"/>
      <c r="V38" s="22"/>
      <c r="W38" s="22">
        <v>78916</v>
      </c>
      <c r="X38" s="22">
        <v>19082</v>
      </c>
      <c r="Y38" s="22">
        <v>59834</v>
      </c>
      <c r="Z38" s="23">
        <v>313.56251965202813</v>
      </c>
      <c r="AA38" s="20">
        <v>89900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3144700</v>
      </c>
      <c r="F39" s="22">
        <v>3144700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1572354</v>
      </c>
      <c r="Y39" s="22">
        <v>-1572354</v>
      </c>
      <c r="Z39" s="23">
        <v>-100</v>
      </c>
      <c r="AA39" s="20">
        <v>3144700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1770800</v>
      </c>
      <c r="F40" s="22">
        <v>1770800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885402</v>
      </c>
      <c r="Y40" s="22">
        <v>-885402</v>
      </c>
      <c r="Z40" s="23">
        <v>-100</v>
      </c>
      <c r="AA40" s="20">
        <v>1770800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499998</v>
      </c>
      <c r="Y41" s="22">
        <v>-499998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2399104</v>
      </c>
      <c r="D42" s="20"/>
      <c r="E42" s="21">
        <v>3012900</v>
      </c>
      <c r="F42" s="22">
        <v>3012900</v>
      </c>
      <c r="G42" s="22">
        <v>252</v>
      </c>
      <c r="H42" s="22">
        <v>22252</v>
      </c>
      <c r="I42" s="22">
        <v>-37019</v>
      </c>
      <c r="J42" s="22">
        <v>-14515</v>
      </c>
      <c r="K42" s="22">
        <v>252</v>
      </c>
      <c r="L42" s="22">
        <v>157541</v>
      </c>
      <c r="M42" s="22">
        <v>24252</v>
      </c>
      <c r="N42" s="22">
        <v>182045</v>
      </c>
      <c r="O42" s="22"/>
      <c r="P42" s="22"/>
      <c r="Q42" s="22"/>
      <c r="R42" s="22"/>
      <c r="S42" s="22"/>
      <c r="T42" s="22"/>
      <c r="U42" s="22"/>
      <c r="V42" s="22"/>
      <c r="W42" s="22">
        <v>167530</v>
      </c>
      <c r="X42" s="22">
        <v>368908</v>
      </c>
      <c r="Y42" s="22">
        <v>-201378</v>
      </c>
      <c r="Z42" s="23">
        <v>-54.587593654786559</v>
      </c>
      <c r="AA42" s="20">
        <v>3012900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275591</v>
      </c>
      <c r="D44" s="20"/>
      <c r="E44" s="21">
        <v>393100</v>
      </c>
      <c r="F44" s="22">
        <v>393100</v>
      </c>
      <c r="G44" s="22"/>
      <c r="H44" s="22"/>
      <c r="I44" s="22"/>
      <c r="J44" s="22"/>
      <c r="K44" s="22"/>
      <c r="L44" s="22">
        <v>1964</v>
      </c>
      <c r="M44" s="22"/>
      <c r="N44" s="22">
        <v>1964</v>
      </c>
      <c r="O44" s="22"/>
      <c r="P44" s="22"/>
      <c r="Q44" s="22"/>
      <c r="R44" s="22"/>
      <c r="S44" s="22"/>
      <c r="T44" s="22"/>
      <c r="U44" s="22"/>
      <c r="V44" s="22"/>
      <c r="W44" s="22">
        <v>1964</v>
      </c>
      <c r="X44" s="22">
        <v>196548</v>
      </c>
      <c r="Y44" s="22">
        <v>-194584</v>
      </c>
      <c r="Z44" s="23">
        <v>-99.000752996723449</v>
      </c>
      <c r="AA44" s="20">
        <v>393100</v>
      </c>
    </row>
    <row r="45" spans="1:27" x14ac:dyDescent="0.25">
      <c r="A45" s="19" t="s">
        <v>70</v>
      </c>
      <c r="B45" s="15" t="s">
        <v>32</v>
      </c>
      <c r="C45" s="20">
        <v>1334329</v>
      </c>
      <c r="D45" s="20"/>
      <c r="E45" s="21">
        <v>1841700</v>
      </c>
      <c r="F45" s="22">
        <v>1841700</v>
      </c>
      <c r="G45" s="22">
        <v>31670</v>
      </c>
      <c r="H45" s="22">
        <v>73037</v>
      </c>
      <c r="I45" s="22">
        <v>69591</v>
      </c>
      <c r="J45" s="22">
        <v>174298</v>
      </c>
      <c r="K45" s="22">
        <v>60437</v>
      </c>
      <c r="L45" s="22">
        <v>60099</v>
      </c>
      <c r="M45" s="22">
        <v>70208</v>
      </c>
      <c r="N45" s="22">
        <v>190744</v>
      </c>
      <c r="O45" s="22"/>
      <c r="P45" s="22"/>
      <c r="Q45" s="22"/>
      <c r="R45" s="22"/>
      <c r="S45" s="22"/>
      <c r="T45" s="22"/>
      <c r="U45" s="22"/>
      <c r="V45" s="22"/>
      <c r="W45" s="22">
        <v>365042</v>
      </c>
      <c r="X45" s="22">
        <v>815606</v>
      </c>
      <c r="Y45" s="22">
        <v>-450564</v>
      </c>
      <c r="Z45" s="23">
        <v>-55.242850101642219</v>
      </c>
      <c r="AA45" s="20">
        <v>1841700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62835043</v>
      </c>
      <c r="D48" s="29">
        <f t="shared" ref="D48:Y48" si="1">SUM(D35:D47)</f>
        <v>0</v>
      </c>
      <c r="E48" s="30">
        <f t="shared" si="1"/>
        <v>82248600</v>
      </c>
      <c r="F48" s="31">
        <f t="shared" si="1"/>
        <v>82248600</v>
      </c>
      <c r="G48" s="31">
        <f t="shared" si="1"/>
        <v>31922</v>
      </c>
      <c r="H48" s="31">
        <f t="shared" si="1"/>
        <v>372988</v>
      </c>
      <c r="I48" s="31">
        <f t="shared" si="1"/>
        <v>403100</v>
      </c>
      <c r="J48" s="31">
        <f t="shared" si="1"/>
        <v>808010</v>
      </c>
      <c r="K48" s="31">
        <f t="shared" si="1"/>
        <v>407922</v>
      </c>
      <c r="L48" s="31">
        <f t="shared" si="1"/>
        <v>620740</v>
      </c>
      <c r="M48" s="31">
        <f t="shared" si="1"/>
        <v>21318087</v>
      </c>
      <c r="N48" s="31">
        <f t="shared" si="1"/>
        <v>22346749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23154759</v>
      </c>
      <c r="X48" s="31">
        <f t="shared" si="1"/>
        <v>38983670</v>
      </c>
      <c r="Y48" s="31">
        <f t="shared" si="1"/>
        <v>-15828911</v>
      </c>
      <c r="Z48" s="32">
        <f>+IF(X48&lt;&gt;0,+(Y48/X48)*100,0)</f>
        <v>-40.603952885913515</v>
      </c>
      <c r="AA48" s="29">
        <f>SUM(AA35:AA47)</f>
        <v>82248600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9528224</v>
      </c>
      <c r="D49" s="39">
        <f t="shared" si="2"/>
        <v>0</v>
      </c>
      <c r="E49" s="40">
        <f t="shared" si="2"/>
        <v>-1025100</v>
      </c>
      <c r="F49" s="41">
        <f t="shared" si="2"/>
        <v>-1025100</v>
      </c>
      <c r="G49" s="41">
        <f t="shared" si="2"/>
        <v>9063305</v>
      </c>
      <c r="H49" s="41">
        <f t="shared" si="2"/>
        <v>6868490</v>
      </c>
      <c r="I49" s="41">
        <f t="shared" si="2"/>
        <v>7633253</v>
      </c>
      <c r="J49" s="41">
        <f t="shared" si="2"/>
        <v>23565048</v>
      </c>
      <c r="K49" s="41">
        <f t="shared" si="2"/>
        <v>6413440</v>
      </c>
      <c r="L49" s="41">
        <f t="shared" si="2"/>
        <v>5783554</v>
      </c>
      <c r="M49" s="41">
        <f t="shared" si="2"/>
        <v>-15457026</v>
      </c>
      <c r="N49" s="41">
        <f t="shared" si="2"/>
        <v>-3260032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20305016</v>
      </c>
      <c r="X49" s="41">
        <f t="shared" si="2"/>
        <v>-218000</v>
      </c>
      <c r="Y49" s="41">
        <f t="shared" si="2"/>
        <v>20523016</v>
      </c>
      <c r="Z49" s="42">
        <f>+IF(X49&lt;&gt;0,+(Y49/X49)*100,0)</f>
        <v>-9414.2275229357801</v>
      </c>
      <c r="AA49" s="39">
        <f>+AA33-AA48</f>
        <v>-1025100</v>
      </c>
    </row>
    <row r="50" spans="1:27" x14ac:dyDescent="0.25">
      <c r="A50" s="43" t="s">
        <v>75</v>
      </c>
      <c r="B50" s="15" t="s">
        <v>32</v>
      </c>
      <c r="C50" s="20">
        <v>879160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10407384</v>
      </c>
      <c r="D52" s="48">
        <f t="shared" si="3"/>
        <v>0</v>
      </c>
      <c r="E52" s="49">
        <f t="shared" si="3"/>
        <v>-1025100</v>
      </c>
      <c r="F52" s="50">
        <f t="shared" si="3"/>
        <v>-1025100</v>
      </c>
      <c r="G52" s="50">
        <f t="shared" si="3"/>
        <v>9063305</v>
      </c>
      <c r="H52" s="50">
        <f t="shared" si="3"/>
        <v>6868490</v>
      </c>
      <c r="I52" s="50">
        <f t="shared" si="3"/>
        <v>7633253</v>
      </c>
      <c r="J52" s="50">
        <f t="shared" si="3"/>
        <v>23565048</v>
      </c>
      <c r="K52" s="50">
        <f t="shared" si="3"/>
        <v>6413440</v>
      </c>
      <c r="L52" s="50">
        <f t="shared" si="3"/>
        <v>5783554</v>
      </c>
      <c r="M52" s="50">
        <f t="shared" si="3"/>
        <v>-15457026</v>
      </c>
      <c r="N52" s="50">
        <f t="shared" si="3"/>
        <v>-3260032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20305016</v>
      </c>
      <c r="X52" s="50">
        <f t="shared" si="3"/>
        <v>-218000</v>
      </c>
      <c r="Y52" s="50">
        <f t="shared" si="3"/>
        <v>20523016</v>
      </c>
      <c r="Z52" s="51">
        <f>+IF(X52&lt;&gt;0,+(Y52/X52)*100,0)</f>
        <v>-9414.2275229357801</v>
      </c>
      <c r="AA52" s="48">
        <f>SUM(AA49:AA51)</f>
        <v>-1025100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10407384</v>
      </c>
      <c r="D54" s="54">
        <f>+D52-D53</f>
        <v>0</v>
      </c>
      <c r="E54" s="55">
        <f t="shared" si="4"/>
        <v>-1025100</v>
      </c>
      <c r="F54" s="56">
        <f t="shared" si="4"/>
        <v>-1025100</v>
      </c>
      <c r="G54" s="56">
        <f t="shared" si="4"/>
        <v>9063305</v>
      </c>
      <c r="H54" s="56">
        <f t="shared" si="4"/>
        <v>6868490</v>
      </c>
      <c r="I54" s="56">
        <f t="shared" si="4"/>
        <v>7633253</v>
      </c>
      <c r="J54" s="56">
        <f t="shared" si="4"/>
        <v>23565048</v>
      </c>
      <c r="K54" s="56">
        <f t="shared" si="4"/>
        <v>6413440</v>
      </c>
      <c r="L54" s="56">
        <f t="shared" si="4"/>
        <v>5783554</v>
      </c>
      <c r="M54" s="56">
        <f t="shared" si="4"/>
        <v>-15457026</v>
      </c>
      <c r="N54" s="56">
        <f t="shared" si="4"/>
        <v>-3260032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20305016</v>
      </c>
      <c r="X54" s="56">
        <f t="shared" si="4"/>
        <v>-218000</v>
      </c>
      <c r="Y54" s="56">
        <f t="shared" si="4"/>
        <v>20523016</v>
      </c>
      <c r="Z54" s="57">
        <f>+IF(X54&lt;&gt;0,+(Y54/X54)*100,0)</f>
        <v>-9414.2275229357801</v>
      </c>
      <c r="AA54" s="54">
        <f>+AA52-AA53</f>
        <v>-1025100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10407384</v>
      </c>
      <c r="D57" s="48">
        <f>SUM(D54:D56)</f>
        <v>0</v>
      </c>
      <c r="E57" s="49">
        <f t="shared" si="5"/>
        <v>-1025100</v>
      </c>
      <c r="F57" s="50">
        <f t="shared" si="5"/>
        <v>-1025100</v>
      </c>
      <c r="G57" s="50">
        <f t="shared" si="5"/>
        <v>9063305</v>
      </c>
      <c r="H57" s="50">
        <f t="shared" si="5"/>
        <v>6868490</v>
      </c>
      <c r="I57" s="50">
        <f t="shared" si="5"/>
        <v>7633253</v>
      </c>
      <c r="J57" s="50">
        <f t="shared" si="5"/>
        <v>23565048</v>
      </c>
      <c r="K57" s="50">
        <f t="shared" si="5"/>
        <v>6413440</v>
      </c>
      <c r="L57" s="50">
        <f t="shared" si="5"/>
        <v>5783554</v>
      </c>
      <c r="M57" s="50">
        <f t="shared" si="5"/>
        <v>-15457026</v>
      </c>
      <c r="N57" s="50">
        <f t="shared" si="5"/>
        <v>-3260032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20305016</v>
      </c>
      <c r="X57" s="50">
        <f t="shared" si="5"/>
        <v>-218000</v>
      </c>
      <c r="Y57" s="50">
        <f t="shared" si="5"/>
        <v>20523016</v>
      </c>
      <c r="Z57" s="51">
        <f>+IF(X57&lt;&gt;0,+(Y57/X57)*100,0)</f>
        <v>-9414.2275229357801</v>
      </c>
      <c r="AA57" s="48">
        <f>SUM(AA54:AA56)</f>
        <v>-1025100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10407384</v>
      </c>
      <c r="D60" s="65">
        <f>SUM(D57:D59)</f>
        <v>0</v>
      </c>
      <c r="E60" s="66">
        <f t="shared" si="6"/>
        <v>-1025100</v>
      </c>
      <c r="F60" s="67">
        <f t="shared" si="6"/>
        <v>-1025100</v>
      </c>
      <c r="G60" s="67">
        <f t="shared" si="6"/>
        <v>9063305</v>
      </c>
      <c r="H60" s="67">
        <f t="shared" si="6"/>
        <v>6868490</v>
      </c>
      <c r="I60" s="67">
        <f t="shared" si="6"/>
        <v>7633253</v>
      </c>
      <c r="J60" s="67">
        <f t="shared" si="6"/>
        <v>23565048</v>
      </c>
      <c r="K60" s="67">
        <f t="shared" si="6"/>
        <v>6413440</v>
      </c>
      <c r="L60" s="67">
        <f t="shared" si="6"/>
        <v>5783554</v>
      </c>
      <c r="M60" s="67">
        <f t="shared" si="6"/>
        <v>-15457026</v>
      </c>
      <c r="N60" s="67">
        <f t="shared" si="6"/>
        <v>-3260032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20305016</v>
      </c>
      <c r="X60" s="67">
        <f t="shared" si="6"/>
        <v>-218000</v>
      </c>
      <c r="Y60" s="67">
        <f t="shared" si="6"/>
        <v>20523016</v>
      </c>
      <c r="Z60" s="68">
        <f>+IF(X60&lt;&gt;0,+(Y60/X60)*100,0)</f>
        <v>-9414.2275229357801</v>
      </c>
      <c r="AA60" s="65">
        <f>SUM(AA57:AA59)</f>
        <v>-1025100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109854043</v>
      </c>
      <c r="D6" s="20"/>
      <c r="E6" s="21">
        <v>153968863</v>
      </c>
      <c r="F6" s="22">
        <v>153968863</v>
      </c>
      <c r="G6" s="22"/>
      <c r="H6" s="22">
        <v>5072185</v>
      </c>
      <c r="I6" s="22">
        <v>-11261</v>
      </c>
      <c r="J6" s="22">
        <v>5060924</v>
      </c>
      <c r="K6" s="22">
        <v>5588915</v>
      </c>
      <c r="L6" s="22">
        <v>5486355</v>
      </c>
      <c r="M6" s="22">
        <v>4029897</v>
      </c>
      <c r="N6" s="22">
        <v>15105167</v>
      </c>
      <c r="O6" s="22"/>
      <c r="P6" s="22"/>
      <c r="Q6" s="22"/>
      <c r="R6" s="22"/>
      <c r="S6" s="22"/>
      <c r="T6" s="22"/>
      <c r="U6" s="22"/>
      <c r="V6" s="22"/>
      <c r="W6" s="22">
        <v>20166091</v>
      </c>
      <c r="X6" s="22">
        <v>76984428</v>
      </c>
      <c r="Y6" s="22">
        <v>-56818337</v>
      </c>
      <c r="Z6" s="23">
        <v>-73.804973909788615</v>
      </c>
      <c r="AA6" s="20">
        <v>153968863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19656</v>
      </c>
      <c r="F10" s="22">
        <v>19656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9828</v>
      </c>
      <c r="Y10" s="22">
        <v>-9828</v>
      </c>
      <c r="Z10" s="23">
        <v>-100</v>
      </c>
      <c r="AA10" s="20">
        <v>19656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1984500</v>
      </c>
      <c r="F13" s="22">
        <v>1984500</v>
      </c>
      <c r="G13" s="22"/>
      <c r="H13" s="22"/>
      <c r="I13" s="22">
        <v>1108918</v>
      </c>
      <c r="J13" s="22">
        <v>1108918</v>
      </c>
      <c r="K13" s="22"/>
      <c r="L13" s="22">
        <v>1087161</v>
      </c>
      <c r="M13" s="22">
        <v>1120937</v>
      </c>
      <c r="N13" s="22">
        <v>2208098</v>
      </c>
      <c r="O13" s="22"/>
      <c r="P13" s="22"/>
      <c r="Q13" s="22"/>
      <c r="R13" s="22"/>
      <c r="S13" s="22"/>
      <c r="T13" s="22"/>
      <c r="U13" s="22"/>
      <c r="V13" s="22"/>
      <c r="W13" s="22">
        <v>3317016</v>
      </c>
      <c r="X13" s="22">
        <v>992250</v>
      </c>
      <c r="Y13" s="22">
        <v>2324766</v>
      </c>
      <c r="Z13" s="23">
        <v>234.29236583522299</v>
      </c>
      <c r="AA13" s="20">
        <v>1984500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109854043</v>
      </c>
      <c r="D33" s="29">
        <f t="shared" ref="D33:Y33" si="0">SUM(D6:D32)</f>
        <v>0</v>
      </c>
      <c r="E33" s="30">
        <f t="shared" si="0"/>
        <v>155973019</v>
      </c>
      <c r="F33" s="31">
        <f t="shared" si="0"/>
        <v>155973019</v>
      </c>
      <c r="G33" s="31">
        <f t="shared" si="0"/>
        <v>0</v>
      </c>
      <c r="H33" s="31">
        <f t="shared" si="0"/>
        <v>5072185</v>
      </c>
      <c r="I33" s="31">
        <f t="shared" si="0"/>
        <v>1097657</v>
      </c>
      <c r="J33" s="31">
        <f t="shared" si="0"/>
        <v>6169842</v>
      </c>
      <c r="K33" s="31">
        <f t="shared" si="0"/>
        <v>5588915</v>
      </c>
      <c r="L33" s="31">
        <f t="shared" si="0"/>
        <v>6573516</v>
      </c>
      <c r="M33" s="31">
        <f t="shared" si="0"/>
        <v>5150834</v>
      </c>
      <c r="N33" s="31">
        <f t="shared" si="0"/>
        <v>17313265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23483107</v>
      </c>
      <c r="X33" s="31">
        <f t="shared" si="0"/>
        <v>77986506</v>
      </c>
      <c r="Y33" s="31">
        <f t="shared" si="0"/>
        <v>-54503399</v>
      </c>
      <c r="Z33" s="32">
        <f>+IF(X33&lt;&gt;0,+(Y33/X33)*100,0)</f>
        <v>-69.888243230181388</v>
      </c>
      <c r="AA33" s="29">
        <f>SUM(AA6:AA32)</f>
        <v>155973019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6532829</v>
      </c>
      <c r="D35" s="20"/>
      <c r="E35" s="21">
        <v>8436026</v>
      </c>
      <c r="F35" s="22">
        <v>8436026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4218018</v>
      </c>
      <c r="Y35" s="22">
        <v>-4218018</v>
      </c>
      <c r="Z35" s="23">
        <v>-100</v>
      </c>
      <c r="AA35" s="20">
        <v>8436026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110059507</v>
      </c>
      <c r="D37" s="20"/>
      <c r="E37" s="21">
        <v>80000000</v>
      </c>
      <c r="F37" s="22">
        <v>80000000</v>
      </c>
      <c r="G37" s="22"/>
      <c r="H37" s="22"/>
      <c r="I37" s="22"/>
      <c r="J37" s="22"/>
      <c r="K37" s="22"/>
      <c r="L37" s="22">
        <v>8350422</v>
      </c>
      <c r="M37" s="22"/>
      <c r="N37" s="22">
        <v>8350422</v>
      </c>
      <c r="O37" s="22"/>
      <c r="P37" s="22"/>
      <c r="Q37" s="22"/>
      <c r="R37" s="22"/>
      <c r="S37" s="22"/>
      <c r="T37" s="22"/>
      <c r="U37" s="22"/>
      <c r="V37" s="22"/>
      <c r="W37" s="22">
        <v>8350422</v>
      </c>
      <c r="X37" s="22">
        <v>40000002</v>
      </c>
      <c r="Y37" s="22">
        <v>-31649580</v>
      </c>
      <c r="Z37" s="23">
        <v>-79.12394604380269</v>
      </c>
      <c r="AA37" s="20">
        <v>80000000</v>
      </c>
    </row>
    <row r="38" spans="1:27" x14ac:dyDescent="0.25">
      <c r="A38" s="19" t="s">
        <v>64</v>
      </c>
      <c r="B38" s="15" t="s">
        <v>32</v>
      </c>
      <c r="C38" s="20">
        <v>379550</v>
      </c>
      <c r="D38" s="20"/>
      <c r="E38" s="21">
        <v>650000</v>
      </c>
      <c r="F38" s="22">
        <v>650000</v>
      </c>
      <c r="G38" s="22">
        <v>260080</v>
      </c>
      <c r="H38" s="22">
        <v>24782</v>
      </c>
      <c r="I38" s="22"/>
      <c r="J38" s="22">
        <v>284862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284862</v>
      </c>
      <c r="X38" s="22">
        <v>324996</v>
      </c>
      <c r="Y38" s="22">
        <v>-40134</v>
      </c>
      <c r="Z38" s="23">
        <v>-12.349075065539267</v>
      </c>
      <c r="AA38" s="20">
        <v>650000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5678730</v>
      </c>
      <c r="D40" s="20"/>
      <c r="E40" s="21">
        <v>707313</v>
      </c>
      <c r="F40" s="22">
        <v>707313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353658</v>
      </c>
      <c r="Y40" s="22">
        <v>-353658</v>
      </c>
      <c r="Z40" s="23">
        <v>-100</v>
      </c>
      <c r="AA40" s="20">
        <v>707313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47817</v>
      </c>
      <c r="F41" s="22">
        <v>47817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23910</v>
      </c>
      <c r="Y41" s="22">
        <v>-23910</v>
      </c>
      <c r="Z41" s="23">
        <v>-100</v>
      </c>
      <c r="AA41" s="20">
        <v>47817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2008204</v>
      </c>
      <c r="F42" s="22">
        <v>2008204</v>
      </c>
      <c r="G42" s="22">
        <v>25513</v>
      </c>
      <c r="H42" s="22"/>
      <c r="I42" s="22">
        <v>317514</v>
      </c>
      <c r="J42" s="22">
        <v>343027</v>
      </c>
      <c r="K42" s="22"/>
      <c r="L42" s="22">
        <v>366</v>
      </c>
      <c r="M42" s="22"/>
      <c r="N42" s="22">
        <v>366</v>
      </c>
      <c r="O42" s="22"/>
      <c r="P42" s="22"/>
      <c r="Q42" s="22"/>
      <c r="R42" s="22"/>
      <c r="S42" s="22"/>
      <c r="T42" s="22"/>
      <c r="U42" s="22"/>
      <c r="V42" s="22"/>
      <c r="W42" s="22">
        <v>343393</v>
      </c>
      <c r="X42" s="22">
        <v>1004112</v>
      </c>
      <c r="Y42" s="22">
        <v>-660719</v>
      </c>
      <c r="Z42" s="23">
        <v>-65.801324951798208</v>
      </c>
      <c r="AA42" s="20">
        <v>2008204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11631771</v>
      </c>
      <c r="D45" s="20"/>
      <c r="E45" s="21">
        <v>13394205</v>
      </c>
      <c r="F45" s="22">
        <v>13394205</v>
      </c>
      <c r="G45" s="22">
        <v>1171294</v>
      </c>
      <c r="H45" s="22">
        <v>1254482</v>
      </c>
      <c r="I45" s="22">
        <v>1204581</v>
      </c>
      <c r="J45" s="22">
        <v>3630357</v>
      </c>
      <c r="K45" s="22">
        <v>891514</v>
      </c>
      <c r="L45" s="22">
        <v>256771</v>
      </c>
      <c r="M45" s="22">
        <v>186957</v>
      </c>
      <c r="N45" s="22">
        <v>1335242</v>
      </c>
      <c r="O45" s="22"/>
      <c r="P45" s="22"/>
      <c r="Q45" s="22"/>
      <c r="R45" s="22"/>
      <c r="S45" s="22"/>
      <c r="T45" s="22"/>
      <c r="U45" s="22"/>
      <c r="V45" s="22"/>
      <c r="W45" s="22">
        <v>4965599</v>
      </c>
      <c r="X45" s="22">
        <v>6697104</v>
      </c>
      <c r="Y45" s="22">
        <v>-1731505</v>
      </c>
      <c r="Z45" s="23">
        <v>-25.854533541662189</v>
      </c>
      <c r="AA45" s="20">
        <v>13394205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134282387</v>
      </c>
      <c r="D48" s="29">
        <f t="shared" ref="D48:Y48" si="1">SUM(D35:D47)</f>
        <v>0</v>
      </c>
      <c r="E48" s="30">
        <f t="shared" si="1"/>
        <v>105243565</v>
      </c>
      <c r="F48" s="31">
        <f t="shared" si="1"/>
        <v>105243565</v>
      </c>
      <c r="G48" s="31">
        <f t="shared" si="1"/>
        <v>1456887</v>
      </c>
      <c r="H48" s="31">
        <f t="shared" si="1"/>
        <v>1279264</v>
      </c>
      <c r="I48" s="31">
        <f t="shared" si="1"/>
        <v>1522095</v>
      </c>
      <c r="J48" s="31">
        <f t="shared" si="1"/>
        <v>4258246</v>
      </c>
      <c r="K48" s="31">
        <f t="shared" si="1"/>
        <v>891514</v>
      </c>
      <c r="L48" s="31">
        <f t="shared" si="1"/>
        <v>8607559</v>
      </c>
      <c r="M48" s="31">
        <f t="shared" si="1"/>
        <v>186957</v>
      </c>
      <c r="N48" s="31">
        <f t="shared" si="1"/>
        <v>9686030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13944276</v>
      </c>
      <c r="X48" s="31">
        <f t="shared" si="1"/>
        <v>52621800</v>
      </c>
      <c r="Y48" s="31">
        <f t="shared" si="1"/>
        <v>-38677524</v>
      </c>
      <c r="Z48" s="32">
        <f>+IF(X48&lt;&gt;0,+(Y48/X48)*100,0)</f>
        <v>-73.500952076895885</v>
      </c>
      <c r="AA48" s="29">
        <f>SUM(AA35:AA47)</f>
        <v>105243565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-24428344</v>
      </c>
      <c r="D49" s="39">
        <f t="shared" si="2"/>
        <v>0</v>
      </c>
      <c r="E49" s="40">
        <f t="shared" si="2"/>
        <v>50729454</v>
      </c>
      <c r="F49" s="41">
        <f t="shared" si="2"/>
        <v>50729454</v>
      </c>
      <c r="G49" s="41">
        <f t="shared" si="2"/>
        <v>-1456887</v>
      </c>
      <c r="H49" s="41">
        <f t="shared" si="2"/>
        <v>3792921</v>
      </c>
      <c r="I49" s="41">
        <f t="shared" si="2"/>
        <v>-424438</v>
      </c>
      <c r="J49" s="41">
        <f t="shared" si="2"/>
        <v>1911596</v>
      </c>
      <c r="K49" s="41">
        <f t="shared" si="2"/>
        <v>4697401</v>
      </c>
      <c r="L49" s="41">
        <f t="shared" si="2"/>
        <v>-2034043</v>
      </c>
      <c r="M49" s="41">
        <f t="shared" si="2"/>
        <v>4963877</v>
      </c>
      <c r="N49" s="41">
        <f t="shared" si="2"/>
        <v>7627235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9538831</v>
      </c>
      <c r="X49" s="41">
        <f t="shared" si="2"/>
        <v>25364706</v>
      </c>
      <c r="Y49" s="41">
        <f t="shared" si="2"/>
        <v>-15825875</v>
      </c>
      <c r="Z49" s="42">
        <f>+IF(X49&lt;&gt;0,+(Y49/X49)*100,0)</f>
        <v>-62.393291686487515</v>
      </c>
      <c r="AA49" s="39">
        <f>+AA33-AA48</f>
        <v>50729454</v>
      </c>
    </row>
    <row r="50" spans="1:27" x14ac:dyDescent="0.25">
      <c r="A50" s="43" t="s">
        <v>75</v>
      </c>
      <c r="B50" s="15" t="s">
        <v>32</v>
      </c>
      <c r="C50" s="20">
        <v>1602907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-22825437</v>
      </c>
      <c r="D52" s="48">
        <f t="shared" si="3"/>
        <v>0</v>
      </c>
      <c r="E52" s="49">
        <f t="shared" si="3"/>
        <v>50729454</v>
      </c>
      <c r="F52" s="50">
        <f t="shared" si="3"/>
        <v>50729454</v>
      </c>
      <c r="G52" s="50">
        <f t="shared" si="3"/>
        <v>-1456887</v>
      </c>
      <c r="H52" s="50">
        <f t="shared" si="3"/>
        <v>3792921</v>
      </c>
      <c r="I52" s="50">
        <f t="shared" si="3"/>
        <v>-424438</v>
      </c>
      <c r="J52" s="50">
        <f t="shared" si="3"/>
        <v>1911596</v>
      </c>
      <c r="K52" s="50">
        <f t="shared" si="3"/>
        <v>4697401</v>
      </c>
      <c r="L52" s="50">
        <f t="shared" si="3"/>
        <v>-2034043</v>
      </c>
      <c r="M52" s="50">
        <f t="shared" si="3"/>
        <v>4963877</v>
      </c>
      <c r="N52" s="50">
        <f t="shared" si="3"/>
        <v>7627235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9538831</v>
      </c>
      <c r="X52" s="50">
        <f t="shared" si="3"/>
        <v>25364706</v>
      </c>
      <c r="Y52" s="50">
        <f t="shared" si="3"/>
        <v>-15825875</v>
      </c>
      <c r="Z52" s="51">
        <f>+IF(X52&lt;&gt;0,+(Y52/X52)*100,0)</f>
        <v>-62.393291686487515</v>
      </c>
      <c r="AA52" s="48">
        <f>SUM(AA49:AA51)</f>
        <v>50729454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-22825437</v>
      </c>
      <c r="D54" s="54">
        <f>+D52-D53</f>
        <v>0</v>
      </c>
      <c r="E54" s="55">
        <f t="shared" si="4"/>
        <v>50729454</v>
      </c>
      <c r="F54" s="56">
        <f t="shared" si="4"/>
        <v>50729454</v>
      </c>
      <c r="G54" s="56">
        <f t="shared" si="4"/>
        <v>-1456887</v>
      </c>
      <c r="H54" s="56">
        <f t="shared" si="4"/>
        <v>3792921</v>
      </c>
      <c r="I54" s="56">
        <f t="shared" si="4"/>
        <v>-424438</v>
      </c>
      <c r="J54" s="56">
        <f t="shared" si="4"/>
        <v>1911596</v>
      </c>
      <c r="K54" s="56">
        <f t="shared" si="4"/>
        <v>4697401</v>
      </c>
      <c r="L54" s="56">
        <f t="shared" si="4"/>
        <v>-2034043</v>
      </c>
      <c r="M54" s="56">
        <f t="shared" si="4"/>
        <v>4963877</v>
      </c>
      <c r="N54" s="56">
        <f t="shared" si="4"/>
        <v>7627235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9538831</v>
      </c>
      <c r="X54" s="56">
        <f t="shared" si="4"/>
        <v>25364706</v>
      </c>
      <c r="Y54" s="56">
        <f t="shared" si="4"/>
        <v>-15825875</v>
      </c>
      <c r="Z54" s="57">
        <f>+IF(X54&lt;&gt;0,+(Y54/X54)*100,0)</f>
        <v>-62.393291686487515</v>
      </c>
      <c r="AA54" s="54">
        <f>+AA52-AA53</f>
        <v>50729454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-22825437</v>
      </c>
      <c r="D57" s="48">
        <f>SUM(D54:D56)</f>
        <v>0</v>
      </c>
      <c r="E57" s="49">
        <f t="shared" si="5"/>
        <v>50729454</v>
      </c>
      <c r="F57" s="50">
        <f t="shared" si="5"/>
        <v>50729454</v>
      </c>
      <c r="G57" s="50">
        <f t="shared" si="5"/>
        <v>-1456887</v>
      </c>
      <c r="H57" s="50">
        <f t="shared" si="5"/>
        <v>3792921</v>
      </c>
      <c r="I57" s="50">
        <f t="shared" si="5"/>
        <v>-424438</v>
      </c>
      <c r="J57" s="50">
        <f t="shared" si="5"/>
        <v>1911596</v>
      </c>
      <c r="K57" s="50">
        <f t="shared" si="5"/>
        <v>4697401</v>
      </c>
      <c r="L57" s="50">
        <f t="shared" si="5"/>
        <v>-2034043</v>
      </c>
      <c r="M57" s="50">
        <f t="shared" si="5"/>
        <v>4963877</v>
      </c>
      <c r="N57" s="50">
        <f t="shared" si="5"/>
        <v>7627235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9538831</v>
      </c>
      <c r="X57" s="50">
        <f t="shared" si="5"/>
        <v>25364706</v>
      </c>
      <c r="Y57" s="50">
        <f t="shared" si="5"/>
        <v>-15825875</v>
      </c>
      <c r="Z57" s="51">
        <f>+IF(X57&lt;&gt;0,+(Y57/X57)*100,0)</f>
        <v>-62.393291686487515</v>
      </c>
      <c r="AA57" s="48">
        <f>SUM(AA54:AA56)</f>
        <v>50729454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-22825437</v>
      </c>
      <c r="D60" s="65">
        <f>SUM(D57:D59)</f>
        <v>0</v>
      </c>
      <c r="E60" s="66">
        <f t="shared" si="6"/>
        <v>50729454</v>
      </c>
      <c r="F60" s="67">
        <f t="shared" si="6"/>
        <v>50729454</v>
      </c>
      <c r="G60" s="67">
        <f t="shared" si="6"/>
        <v>-1456887</v>
      </c>
      <c r="H60" s="67">
        <f t="shared" si="6"/>
        <v>3792921</v>
      </c>
      <c r="I60" s="67">
        <f t="shared" si="6"/>
        <v>-424438</v>
      </c>
      <c r="J60" s="67">
        <f t="shared" si="6"/>
        <v>1911596</v>
      </c>
      <c r="K60" s="67">
        <f t="shared" si="6"/>
        <v>4697401</v>
      </c>
      <c r="L60" s="67">
        <f t="shared" si="6"/>
        <v>-2034043</v>
      </c>
      <c r="M60" s="67">
        <f t="shared" si="6"/>
        <v>4963877</v>
      </c>
      <c r="N60" s="67">
        <f t="shared" si="6"/>
        <v>7627235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9538831</v>
      </c>
      <c r="X60" s="67">
        <f t="shared" si="6"/>
        <v>25364706</v>
      </c>
      <c r="Y60" s="67">
        <f t="shared" si="6"/>
        <v>-15825875</v>
      </c>
      <c r="Z60" s="68">
        <f>+IF(X60&lt;&gt;0,+(Y60/X60)*100,0)</f>
        <v>-62.393291686487515</v>
      </c>
      <c r="AA60" s="65">
        <f>SUM(AA57:AA59)</f>
        <v>50729454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19505187</v>
      </c>
      <c r="D6" s="20"/>
      <c r="E6" s="21">
        <v>16095432</v>
      </c>
      <c r="F6" s="22">
        <v>16095432</v>
      </c>
      <c r="G6" s="22">
        <v>14506189</v>
      </c>
      <c r="H6" s="22"/>
      <c r="I6" s="22">
        <v>196113</v>
      </c>
      <c r="J6" s="22">
        <v>14702302</v>
      </c>
      <c r="K6" s="22">
        <v>-39505</v>
      </c>
      <c r="L6" s="22">
        <v>5211</v>
      </c>
      <c r="M6" s="22">
        <v>6547302</v>
      </c>
      <c r="N6" s="22">
        <v>6513008</v>
      </c>
      <c r="O6" s="22"/>
      <c r="P6" s="22"/>
      <c r="Q6" s="22"/>
      <c r="R6" s="22"/>
      <c r="S6" s="22"/>
      <c r="T6" s="22"/>
      <c r="U6" s="22"/>
      <c r="V6" s="22"/>
      <c r="W6" s="22">
        <v>21215310</v>
      </c>
      <c r="X6" s="22">
        <v>8047716</v>
      </c>
      <c r="Y6" s="22">
        <v>13167594</v>
      </c>
      <c r="Z6" s="23">
        <v>163.61901935903305</v>
      </c>
      <c r="AA6" s="20">
        <v>16095432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7025</v>
      </c>
      <c r="N13" s="22">
        <v>7025</v>
      </c>
      <c r="O13" s="22"/>
      <c r="P13" s="22"/>
      <c r="Q13" s="22"/>
      <c r="R13" s="22"/>
      <c r="S13" s="22"/>
      <c r="T13" s="22"/>
      <c r="U13" s="22"/>
      <c r="V13" s="22"/>
      <c r="W13" s="22">
        <v>7025</v>
      </c>
      <c r="X13" s="22"/>
      <c r="Y13" s="22">
        <v>7025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322199</v>
      </c>
      <c r="D29" s="20"/>
      <c r="E29" s="21">
        <v>365490</v>
      </c>
      <c r="F29" s="22">
        <v>365490</v>
      </c>
      <c r="G29" s="22">
        <v>30531</v>
      </c>
      <c r="H29" s="22"/>
      <c r="I29" s="22">
        <v>30274</v>
      </c>
      <c r="J29" s="22">
        <v>60805</v>
      </c>
      <c r="K29" s="22">
        <v>30274</v>
      </c>
      <c r="L29" s="22">
        <v>29788</v>
      </c>
      <c r="M29" s="22">
        <v>30018</v>
      </c>
      <c r="N29" s="22">
        <v>90080</v>
      </c>
      <c r="O29" s="22"/>
      <c r="P29" s="22"/>
      <c r="Q29" s="22"/>
      <c r="R29" s="22"/>
      <c r="S29" s="22"/>
      <c r="T29" s="22"/>
      <c r="U29" s="22"/>
      <c r="V29" s="22"/>
      <c r="W29" s="22">
        <v>150885</v>
      </c>
      <c r="X29" s="22">
        <v>182748</v>
      </c>
      <c r="Y29" s="22">
        <v>-31863</v>
      </c>
      <c r="Z29" s="23">
        <v>-17.435484930067634</v>
      </c>
      <c r="AA29" s="20">
        <v>365490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19827386</v>
      </c>
      <c r="D33" s="29">
        <f t="shared" ref="D33:Y33" si="0">SUM(D6:D32)</f>
        <v>0</v>
      </c>
      <c r="E33" s="30">
        <f t="shared" si="0"/>
        <v>16460922</v>
      </c>
      <c r="F33" s="31">
        <f t="shared" si="0"/>
        <v>16460922</v>
      </c>
      <c r="G33" s="31">
        <f t="shared" si="0"/>
        <v>14536720</v>
      </c>
      <c r="H33" s="31">
        <f t="shared" si="0"/>
        <v>0</v>
      </c>
      <c r="I33" s="31">
        <f t="shared" si="0"/>
        <v>226387</v>
      </c>
      <c r="J33" s="31">
        <f t="shared" si="0"/>
        <v>14763107</v>
      </c>
      <c r="K33" s="31">
        <f t="shared" si="0"/>
        <v>-9231</v>
      </c>
      <c r="L33" s="31">
        <f t="shared" si="0"/>
        <v>34999</v>
      </c>
      <c r="M33" s="31">
        <f t="shared" si="0"/>
        <v>6584345</v>
      </c>
      <c r="N33" s="31">
        <f t="shared" si="0"/>
        <v>6610113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21373220</v>
      </c>
      <c r="X33" s="31">
        <f t="shared" si="0"/>
        <v>8230464</v>
      </c>
      <c r="Y33" s="31">
        <f t="shared" si="0"/>
        <v>13142756</v>
      </c>
      <c r="Z33" s="32">
        <f>+IF(X33&lt;&gt;0,+(Y33/X33)*100,0)</f>
        <v>159.68426567445044</v>
      </c>
      <c r="AA33" s="29">
        <f>SUM(AA6:AA32)</f>
        <v>16460922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1111901</v>
      </c>
      <c r="D35" s="20"/>
      <c r="E35" s="21">
        <v>1337571</v>
      </c>
      <c r="F35" s="22">
        <v>1337571</v>
      </c>
      <c r="G35" s="22">
        <v>128464</v>
      </c>
      <c r="H35" s="22"/>
      <c r="I35" s="22">
        <v>84949</v>
      </c>
      <c r="J35" s="22">
        <v>213413</v>
      </c>
      <c r="K35" s="22">
        <v>84394</v>
      </c>
      <c r="L35" s="22">
        <v>84741</v>
      </c>
      <c r="M35" s="22">
        <v>119867</v>
      </c>
      <c r="N35" s="22">
        <v>289002</v>
      </c>
      <c r="O35" s="22"/>
      <c r="P35" s="22"/>
      <c r="Q35" s="22"/>
      <c r="R35" s="22"/>
      <c r="S35" s="22"/>
      <c r="T35" s="22"/>
      <c r="U35" s="22"/>
      <c r="V35" s="22"/>
      <c r="W35" s="22">
        <v>502415</v>
      </c>
      <c r="X35" s="22">
        <v>668790</v>
      </c>
      <c r="Y35" s="22">
        <v>-166375</v>
      </c>
      <c r="Z35" s="23">
        <v>-24.877016701804752</v>
      </c>
      <c r="AA35" s="20">
        <v>1337571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18504147</v>
      </c>
      <c r="D37" s="20"/>
      <c r="E37" s="21">
        <v>21021920</v>
      </c>
      <c r="F37" s="22">
        <v>21021920</v>
      </c>
      <c r="G37" s="22">
        <v>733769</v>
      </c>
      <c r="H37" s="22"/>
      <c r="I37" s="22">
        <v>1030016</v>
      </c>
      <c r="J37" s="22">
        <v>1763785</v>
      </c>
      <c r="K37" s="22">
        <v>59246</v>
      </c>
      <c r="L37" s="22">
        <v>-2111810</v>
      </c>
      <c r="M37" s="22">
        <v>4307307</v>
      </c>
      <c r="N37" s="22">
        <v>2254743</v>
      </c>
      <c r="O37" s="22"/>
      <c r="P37" s="22"/>
      <c r="Q37" s="22"/>
      <c r="R37" s="22"/>
      <c r="S37" s="22"/>
      <c r="T37" s="22"/>
      <c r="U37" s="22"/>
      <c r="V37" s="22"/>
      <c r="W37" s="22">
        <v>4018528</v>
      </c>
      <c r="X37" s="22">
        <v>10510962</v>
      </c>
      <c r="Y37" s="22">
        <v>-6492434</v>
      </c>
      <c r="Z37" s="23">
        <v>-61.768218741538597</v>
      </c>
      <c r="AA37" s="20">
        <v>21021920</v>
      </c>
    </row>
    <row r="38" spans="1:27" x14ac:dyDescent="0.25">
      <c r="A38" s="19" t="s">
        <v>64</v>
      </c>
      <c r="B38" s="15" t="s">
        <v>32</v>
      </c>
      <c r="C38" s="20">
        <v>184866</v>
      </c>
      <c r="D38" s="20"/>
      <c r="E38" s="21">
        <v>290811</v>
      </c>
      <c r="F38" s="22">
        <v>290811</v>
      </c>
      <c r="G38" s="22">
        <v>6436</v>
      </c>
      <c r="H38" s="22"/>
      <c r="I38" s="22">
        <v>16123</v>
      </c>
      <c r="J38" s="22">
        <v>22559</v>
      </c>
      <c r="K38" s="22">
        <v>1608</v>
      </c>
      <c r="L38" s="22">
        <v>1004</v>
      </c>
      <c r="M38" s="22">
        <v>2530</v>
      </c>
      <c r="N38" s="22">
        <v>5142</v>
      </c>
      <c r="O38" s="22"/>
      <c r="P38" s="22"/>
      <c r="Q38" s="22"/>
      <c r="R38" s="22"/>
      <c r="S38" s="22"/>
      <c r="T38" s="22"/>
      <c r="U38" s="22"/>
      <c r="V38" s="22"/>
      <c r="W38" s="22">
        <v>27701</v>
      </c>
      <c r="X38" s="22">
        <v>145410</v>
      </c>
      <c r="Y38" s="22">
        <v>-117709</v>
      </c>
      <c r="Z38" s="23">
        <v>-80.949728354308505</v>
      </c>
      <c r="AA38" s="20">
        <v>290811</v>
      </c>
    </row>
    <row r="39" spans="1:27" x14ac:dyDescent="0.25">
      <c r="A39" s="19" t="s">
        <v>65</v>
      </c>
      <c r="B39" s="15" t="s">
        <v>32</v>
      </c>
      <c r="C39" s="20">
        <v>-12047909</v>
      </c>
      <c r="D39" s="20"/>
      <c r="E39" s="21">
        <v>848000</v>
      </c>
      <c r="F39" s="22">
        <v>848000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424002</v>
      </c>
      <c r="Y39" s="22">
        <v>-424002</v>
      </c>
      <c r="Z39" s="23">
        <v>-100</v>
      </c>
      <c r="AA39" s="20">
        <v>848000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929580</v>
      </c>
      <c r="F40" s="22">
        <v>929580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464790</v>
      </c>
      <c r="Y40" s="22">
        <v>-464790</v>
      </c>
      <c r="Z40" s="23">
        <v>-100</v>
      </c>
      <c r="AA40" s="20">
        <v>929580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385419</v>
      </c>
      <c r="D42" s="20"/>
      <c r="E42" s="21">
        <v>1098398</v>
      </c>
      <c r="F42" s="22">
        <v>1098398</v>
      </c>
      <c r="G42" s="22">
        <v>7976</v>
      </c>
      <c r="H42" s="22"/>
      <c r="I42" s="22"/>
      <c r="J42" s="22">
        <v>7976</v>
      </c>
      <c r="K42" s="22">
        <v>59610</v>
      </c>
      <c r="L42" s="22"/>
      <c r="M42" s="22"/>
      <c r="N42" s="22">
        <v>59610</v>
      </c>
      <c r="O42" s="22"/>
      <c r="P42" s="22"/>
      <c r="Q42" s="22"/>
      <c r="R42" s="22"/>
      <c r="S42" s="22"/>
      <c r="T42" s="22"/>
      <c r="U42" s="22"/>
      <c r="V42" s="22"/>
      <c r="W42" s="22">
        <v>67586</v>
      </c>
      <c r="X42" s="22">
        <v>549204</v>
      </c>
      <c r="Y42" s="22">
        <v>-481618</v>
      </c>
      <c r="Z42" s="23">
        <v>-87.693825973590862</v>
      </c>
      <c r="AA42" s="20">
        <v>1098398</v>
      </c>
    </row>
    <row r="43" spans="1:27" x14ac:dyDescent="0.25">
      <c r="A43" s="19" t="s">
        <v>68</v>
      </c>
      <c r="B43" s="15" t="s">
        <v>32</v>
      </c>
      <c r="C43" s="20">
        <v>50208</v>
      </c>
      <c r="D43" s="20"/>
      <c r="E43" s="21">
        <v>975115</v>
      </c>
      <c r="F43" s="22">
        <v>975115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487560</v>
      </c>
      <c r="Y43" s="22">
        <v>-487560</v>
      </c>
      <c r="Z43" s="23">
        <v>-100</v>
      </c>
      <c r="AA43" s="20">
        <v>975115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2921590</v>
      </c>
      <c r="D45" s="20"/>
      <c r="E45" s="21">
        <v>2890066</v>
      </c>
      <c r="F45" s="22">
        <v>2890066</v>
      </c>
      <c r="G45" s="22">
        <v>265313</v>
      </c>
      <c r="H45" s="22"/>
      <c r="I45" s="22">
        <v>117004</v>
      </c>
      <c r="J45" s="22">
        <v>382317</v>
      </c>
      <c r="K45" s="22">
        <v>343152</v>
      </c>
      <c r="L45" s="22">
        <v>316432</v>
      </c>
      <c r="M45" s="22">
        <v>416216</v>
      </c>
      <c r="N45" s="22">
        <v>1075800</v>
      </c>
      <c r="O45" s="22"/>
      <c r="P45" s="22"/>
      <c r="Q45" s="22"/>
      <c r="R45" s="22"/>
      <c r="S45" s="22"/>
      <c r="T45" s="22"/>
      <c r="U45" s="22"/>
      <c r="V45" s="22"/>
      <c r="W45" s="22">
        <v>1458117</v>
      </c>
      <c r="X45" s="22">
        <v>1445040</v>
      </c>
      <c r="Y45" s="22">
        <v>13077</v>
      </c>
      <c r="Z45" s="23">
        <v>0.90495764823119074</v>
      </c>
      <c r="AA45" s="20">
        <v>2890066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11110222</v>
      </c>
      <c r="D48" s="29">
        <f t="shared" ref="D48:Y48" si="1">SUM(D35:D47)</f>
        <v>0</v>
      </c>
      <c r="E48" s="30">
        <f t="shared" si="1"/>
        <v>29391461</v>
      </c>
      <c r="F48" s="31">
        <f t="shared" si="1"/>
        <v>29391461</v>
      </c>
      <c r="G48" s="31">
        <f t="shared" si="1"/>
        <v>1141958</v>
      </c>
      <c r="H48" s="31">
        <f t="shared" si="1"/>
        <v>0</v>
      </c>
      <c r="I48" s="31">
        <f t="shared" si="1"/>
        <v>1248092</v>
      </c>
      <c r="J48" s="31">
        <f t="shared" si="1"/>
        <v>2390050</v>
      </c>
      <c r="K48" s="31">
        <f t="shared" si="1"/>
        <v>548010</v>
      </c>
      <c r="L48" s="31">
        <f t="shared" si="1"/>
        <v>-1709633</v>
      </c>
      <c r="M48" s="31">
        <f t="shared" si="1"/>
        <v>4845920</v>
      </c>
      <c r="N48" s="31">
        <f t="shared" si="1"/>
        <v>3684297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6074347</v>
      </c>
      <c r="X48" s="31">
        <f t="shared" si="1"/>
        <v>14695758</v>
      </c>
      <c r="Y48" s="31">
        <f t="shared" si="1"/>
        <v>-8621411</v>
      </c>
      <c r="Z48" s="32">
        <f>+IF(X48&lt;&gt;0,+(Y48/X48)*100,0)</f>
        <v>-58.665983748507564</v>
      </c>
      <c r="AA48" s="29">
        <f>SUM(AA35:AA47)</f>
        <v>29391461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8717164</v>
      </c>
      <c r="D49" s="39">
        <f t="shared" si="2"/>
        <v>0</v>
      </c>
      <c r="E49" s="40">
        <f t="shared" si="2"/>
        <v>-12930539</v>
      </c>
      <c r="F49" s="41">
        <f t="shared" si="2"/>
        <v>-12930539</v>
      </c>
      <c r="G49" s="41">
        <f t="shared" si="2"/>
        <v>13394762</v>
      </c>
      <c r="H49" s="41">
        <f t="shared" si="2"/>
        <v>0</v>
      </c>
      <c r="I49" s="41">
        <f t="shared" si="2"/>
        <v>-1021705</v>
      </c>
      <c r="J49" s="41">
        <f t="shared" si="2"/>
        <v>12373057</v>
      </c>
      <c r="K49" s="41">
        <f t="shared" si="2"/>
        <v>-557241</v>
      </c>
      <c r="L49" s="41">
        <f t="shared" si="2"/>
        <v>1744632</v>
      </c>
      <c r="M49" s="41">
        <f t="shared" si="2"/>
        <v>1738425</v>
      </c>
      <c r="N49" s="41">
        <f t="shared" si="2"/>
        <v>2925816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15298873</v>
      </c>
      <c r="X49" s="41">
        <f t="shared" si="2"/>
        <v>-6465294</v>
      </c>
      <c r="Y49" s="41">
        <f t="shared" si="2"/>
        <v>21764167</v>
      </c>
      <c r="Z49" s="42">
        <f>+IF(X49&lt;&gt;0,+(Y49/X49)*100,0)</f>
        <v>-336.6307394528385</v>
      </c>
      <c r="AA49" s="39">
        <f>+AA33-AA48</f>
        <v>-12930539</v>
      </c>
    </row>
    <row r="50" spans="1:27" x14ac:dyDescent="0.25">
      <c r="A50" s="43" t="s">
        <v>75</v>
      </c>
      <c r="B50" s="15" t="s">
        <v>32</v>
      </c>
      <c r="C50" s="20">
        <v>854466</v>
      </c>
      <c r="D50" s="20"/>
      <c r="E50" s="21">
        <v>1500000</v>
      </c>
      <c r="F50" s="22">
        <v>1500000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</v>
      </c>
      <c r="Y50" s="22">
        <v>-750000</v>
      </c>
      <c r="Z50" s="23">
        <v>-100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9571630</v>
      </c>
      <c r="D52" s="48">
        <f t="shared" si="3"/>
        <v>0</v>
      </c>
      <c r="E52" s="49">
        <f t="shared" si="3"/>
        <v>-11430539</v>
      </c>
      <c r="F52" s="50">
        <f t="shared" si="3"/>
        <v>-11430539</v>
      </c>
      <c r="G52" s="50">
        <f t="shared" si="3"/>
        <v>13394762</v>
      </c>
      <c r="H52" s="50">
        <f t="shared" si="3"/>
        <v>0</v>
      </c>
      <c r="I52" s="50">
        <f t="shared" si="3"/>
        <v>-1021705</v>
      </c>
      <c r="J52" s="50">
        <f t="shared" si="3"/>
        <v>12373057</v>
      </c>
      <c r="K52" s="50">
        <f t="shared" si="3"/>
        <v>-557241</v>
      </c>
      <c r="L52" s="50">
        <f t="shared" si="3"/>
        <v>1744632</v>
      </c>
      <c r="M52" s="50">
        <f t="shared" si="3"/>
        <v>1738425</v>
      </c>
      <c r="N52" s="50">
        <f t="shared" si="3"/>
        <v>2925816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15298873</v>
      </c>
      <c r="X52" s="50">
        <f t="shared" si="3"/>
        <v>-5715294</v>
      </c>
      <c r="Y52" s="50">
        <f t="shared" si="3"/>
        <v>21014167</v>
      </c>
      <c r="Z52" s="51">
        <f>+IF(X52&lt;&gt;0,+(Y52/X52)*100,0)</f>
        <v>-367.68304482674029</v>
      </c>
      <c r="AA52" s="48">
        <f>SUM(AA49:AA51)</f>
        <v>-11430539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9571630</v>
      </c>
      <c r="D54" s="54">
        <f>+D52-D53</f>
        <v>0</v>
      </c>
      <c r="E54" s="55">
        <f t="shared" si="4"/>
        <v>-11430539</v>
      </c>
      <c r="F54" s="56">
        <f t="shared" si="4"/>
        <v>-11430539</v>
      </c>
      <c r="G54" s="56">
        <f t="shared" si="4"/>
        <v>13394762</v>
      </c>
      <c r="H54" s="56">
        <f t="shared" si="4"/>
        <v>0</v>
      </c>
      <c r="I54" s="56">
        <f t="shared" si="4"/>
        <v>-1021705</v>
      </c>
      <c r="J54" s="56">
        <f t="shared" si="4"/>
        <v>12373057</v>
      </c>
      <c r="K54" s="56">
        <f t="shared" si="4"/>
        <v>-557241</v>
      </c>
      <c r="L54" s="56">
        <f t="shared" si="4"/>
        <v>1744632</v>
      </c>
      <c r="M54" s="56">
        <f t="shared" si="4"/>
        <v>1738425</v>
      </c>
      <c r="N54" s="56">
        <f t="shared" si="4"/>
        <v>2925816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15298873</v>
      </c>
      <c r="X54" s="56">
        <f t="shared" si="4"/>
        <v>-5715294</v>
      </c>
      <c r="Y54" s="56">
        <f t="shared" si="4"/>
        <v>21014167</v>
      </c>
      <c r="Z54" s="57">
        <f>+IF(X54&lt;&gt;0,+(Y54/X54)*100,0)</f>
        <v>-367.68304482674029</v>
      </c>
      <c r="AA54" s="54">
        <f>+AA52-AA53</f>
        <v>-11430539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9571630</v>
      </c>
      <c r="D57" s="48">
        <f>SUM(D54:D56)</f>
        <v>0</v>
      </c>
      <c r="E57" s="49">
        <f t="shared" si="5"/>
        <v>-11430539</v>
      </c>
      <c r="F57" s="50">
        <f t="shared" si="5"/>
        <v>-11430539</v>
      </c>
      <c r="G57" s="50">
        <f t="shared" si="5"/>
        <v>13394762</v>
      </c>
      <c r="H57" s="50">
        <f t="shared" si="5"/>
        <v>0</v>
      </c>
      <c r="I57" s="50">
        <f t="shared" si="5"/>
        <v>-1021705</v>
      </c>
      <c r="J57" s="50">
        <f t="shared" si="5"/>
        <v>12373057</v>
      </c>
      <c r="K57" s="50">
        <f t="shared" si="5"/>
        <v>-557241</v>
      </c>
      <c r="L57" s="50">
        <f t="shared" si="5"/>
        <v>1744632</v>
      </c>
      <c r="M57" s="50">
        <f t="shared" si="5"/>
        <v>1738425</v>
      </c>
      <c r="N57" s="50">
        <f t="shared" si="5"/>
        <v>2925816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15298873</v>
      </c>
      <c r="X57" s="50">
        <f t="shared" si="5"/>
        <v>-5715294</v>
      </c>
      <c r="Y57" s="50">
        <f t="shared" si="5"/>
        <v>21014167</v>
      </c>
      <c r="Z57" s="51">
        <f>+IF(X57&lt;&gt;0,+(Y57/X57)*100,0)</f>
        <v>-367.68304482674029</v>
      </c>
      <c r="AA57" s="48">
        <f>SUM(AA54:AA56)</f>
        <v>-11430539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9571630</v>
      </c>
      <c r="D60" s="65">
        <f>SUM(D57:D59)</f>
        <v>0</v>
      </c>
      <c r="E60" s="66">
        <f t="shared" si="6"/>
        <v>-11430539</v>
      </c>
      <c r="F60" s="67">
        <f t="shared" si="6"/>
        <v>-11430539</v>
      </c>
      <c r="G60" s="67">
        <f t="shared" si="6"/>
        <v>13394762</v>
      </c>
      <c r="H60" s="67">
        <f t="shared" si="6"/>
        <v>0</v>
      </c>
      <c r="I60" s="67">
        <f t="shared" si="6"/>
        <v>-1021705</v>
      </c>
      <c r="J60" s="67">
        <f t="shared" si="6"/>
        <v>12373057</v>
      </c>
      <c r="K60" s="67">
        <f t="shared" si="6"/>
        <v>-557241</v>
      </c>
      <c r="L60" s="67">
        <f t="shared" si="6"/>
        <v>1744632</v>
      </c>
      <c r="M60" s="67">
        <f t="shared" si="6"/>
        <v>1738425</v>
      </c>
      <c r="N60" s="67">
        <f t="shared" si="6"/>
        <v>2925816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15298873</v>
      </c>
      <c r="X60" s="67">
        <f t="shared" si="6"/>
        <v>-5715294</v>
      </c>
      <c r="Y60" s="67">
        <f t="shared" si="6"/>
        <v>21014167</v>
      </c>
      <c r="Z60" s="68">
        <f>+IF(X60&lt;&gt;0,+(Y60/X60)*100,0)</f>
        <v>-367.68304482674029</v>
      </c>
      <c r="AA60" s="65">
        <f>SUM(AA57:AA59)</f>
        <v>-11430539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9919045</v>
      </c>
      <c r="D6" s="20"/>
      <c r="E6" s="21">
        <v>11557425</v>
      </c>
      <c r="F6" s="22">
        <v>11557425</v>
      </c>
      <c r="G6" s="22"/>
      <c r="H6" s="22">
        <v>1706156</v>
      </c>
      <c r="I6" s="22">
        <v>599115</v>
      </c>
      <c r="J6" s="22">
        <v>2305271</v>
      </c>
      <c r="K6" s="22">
        <v>427314</v>
      </c>
      <c r="L6" s="22"/>
      <c r="M6" s="22">
        <v>1411200</v>
      </c>
      <c r="N6" s="22">
        <v>1838514</v>
      </c>
      <c r="O6" s="22"/>
      <c r="P6" s="22"/>
      <c r="Q6" s="22"/>
      <c r="R6" s="22"/>
      <c r="S6" s="22"/>
      <c r="T6" s="22"/>
      <c r="U6" s="22"/>
      <c r="V6" s="22"/>
      <c r="W6" s="22">
        <v>4143785</v>
      </c>
      <c r="X6" s="22">
        <v>5778714</v>
      </c>
      <c r="Y6" s="22">
        <v>-1634929</v>
      </c>
      <c r="Z6" s="23">
        <v>-28.292263642049083</v>
      </c>
      <c r="AA6" s="20">
        <v>11557425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-4714</v>
      </c>
      <c r="D13" s="20"/>
      <c r="E13" s="21">
        <v>3750000</v>
      </c>
      <c r="F13" s="22">
        <v>3750000</v>
      </c>
      <c r="G13" s="22"/>
      <c r="H13" s="22">
        <v>213608</v>
      </c>
      <c r="I13" s="22"/>
      <c r="J13" s="22">
        <v>213608</v>
      </c>
      <c r="K13" s="22">
        <v>216268</v>
      </c>
      <c r="L13" s="22"/>
      <c r="M13" s="22">
        <v>109256</v>
      </c>
      <c r="N13" s="22">
        <v>325524</v>
      </c>
      <c r="O13" s="22"/>
      <c r="P13" s="22"/>
      <c r="Q13" s="22"/>
      <c r="R13" s="22"/>
      <c r="S13" s="22"/>
      <c r="T13" s="22"/>
      <c r="U13" s="22"/>
      <c r="V13" s="22"/>
      <c r="W13" s="22">
        <v>539132</v>
      </c>
      <c r="X13" s="22">
        <v>1875000</v>
      </c>
      <c r="Y13" s="22">
        <v>-1335868</v>
      </c>
      <c r="Z13" s="23">
        <v>-71.246293333333327</v>
      </c>
      <c r="AA13" s="20">
        <v>3750000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9914331</v>
      </c>
      <c r="D33" s="29">
        <f t="shared" ref="D33:Y33" si="0">SUM(D6:D32)</f>
        <v>0</v>
      </c>
      <c r="E33" s="30">
        <f t="shared" si="0"/>
        <v>15307425</v>
      </c>
      <c r="F33" s="31">
        <f t="shared" si="0"/>
        <v>15307425</v>
      </c>
      <c r="G33" s="31">
        <f t="shared" si="0"/>
        <v>0</v>
      </c>
      <c r="H33" s="31">
        <f t="shared" si="0"/>
        <v>1919764</v>
      </c>
      <c r="I33" s="31">
        <f t="shared" si="0"/>
        <v>599115</v>
      </c>
      <c r="J33" s="31">
        <f t="shared" si="0"/>
        <v>2518879</v>
      </c>
      <c r="K33" s="31">
        <f t="shared" si="0"/>
        <v>643582</v>
      </c>
      <c r="L33" s="31">
        <f t="shared" si="0"/>
        <v>0</v>
      </c>
      <c r="M33" s="31">
        <f t="shared" si="0"/>
        <v>1520456</v>
      </c>
      <c r="N33" s="31">
        <f t="shared" si="0"/>
        <v>2164038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4682917</v>
      </c>
      <c r="X33" s="31">
        <f t="shared" si="0"/>
        <v>7653714</v>
      </c>
      <c r="Y33" s="31">
        <f t="shared" si="0"/>
        <v>-2970797</v>
      </c>
      <c r="Z33" s="32">
        <f>+IF(X33&lt;&gt;0,+(Y33/X33)*100,0)</f>
        <v>-38.815103360277114</v>
      </c>
      <c r="AA33" s="29">
        <f>SUM(AA6:AA32)</f>
        <v>15307425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1399816</v>
      </c>
      <c r="D35" s="20"/>
      <c r="E35" s="21">
        <v>1449570</v>
      </c>
      <c r="F35" s="22">
        <v>1449570</v>
      </c>
      <c r="G35" s="22"/>
      <c r="H35" s="22">
        <v>288549</v>
      </c>
      <c r="I35" s="22">
        <v>116545</v>
      </c>
      <c r="J35" s="22">
        <v>405094</v>
      </c>
      <c r="K35" s="22"/>
      <c r="L35" s="22"/>
      <c r="M35" s="22">
        <v>372428</v>
      </c>
      <c r="N35" s="22">
        <v>372428</v>
      </c>
      <c r="O35" s="22"/>
      <c r="P35" s="22"/>
      <c r="Q35" s="22"/>
      <c r="R35" s="22"/>
      <c r="S35" s="22"/>
      <c r="T35" s="22"/>
      <c r="U35" s="22"/>
      <c r="V35" s="22"/>
      <c r="W35" s="22">
        <v>777522</v>
      </c>
      <c r="X35" s="22">
        <v>724788</v>
      </c>
      <c r="Y35" s="22">
        <v>52734</v>
      </c>
      <c r="Z35" s="23">
        <v>7.2757827116342986</v>
      </c>
      <c r="AA35" s="20">
        <v>1449570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14339025</v>
      </c>
      <c r="D37" s="20"/>
      <c r="E37" s="21">
        <v>19800000</v>
      </c>
      <c r="F37" s="22">
        <v>19800000</v>
      </c>
      <c r="G37" s="22"/>
      <c r="H37" s="22">
        <v>5745589</v>
      </c>
      <c r="I37" s="22">
        <v>1764898</v>
      </c>
      <c r="J37" s="22">
        <v>7510487</v>
      </c>
      <c r="K37" s="22">
        <v>1442978</v>
      </c>
      <c r="L37" s="22"/>
      <c r="M37" s="22">
        <v>2430578</v>
      </c>
      <c r="N37" s="22">
        <v>3873556</v>
      </c>
      <c r="O37" s="22"/>
      <c r="P37" s="22"/>
      <c r="Q37" s="22"/>
      <c r="R37" s="22"/>
      <c r="S37" s="22"/>
      <c r="T37" s="22"/>
      <c r="U37" s="22"/>
      <c r="V37" s="22"/>
      <c r="W37" s="22">
        <v>11384043</v>
      </c>
      <c r="X37" s="22">
        <v>9900000</v>
      </c>
      <c r="Y37" s="22">
        <v>1484043</v>
      </c>
      <c r="Z37" s="23">
        <v>14.990333333333334</v>
      </c>
      <c r="AA37" s="20">
        <v>19800000</v>
      </c>
    </row>
    <row r="38" spans="1:27" x14ac:dyDescent="0.25">
      <c r="A38" s="19" t="s">
        <v>64</v>
      </c>
      <c r="B38" s="15" t="s">
        <v>32</v>
      </c>
      <c r="C38" s="20">
        <v>329424</v>
      </c>
      <c r="D38" s="20"/>
      <c r="E38" s="21">
        <v>40012</v>
      </c>
      <c r="F38" s="22">
        <v>40012</v>
      </c>
      <c r="G38" s="22"/>
      <c r="H38" s="22">
        <v>18044</v>
      </c>
      <c r="I38" s="22">
        <v>53</v>
      </c>
      <c r="J38" s="22">
        <v>18097</v>
      </c>
      <c r="K38" s="22">
        <v>2729</v>
      </c>
      <c r="L38" s="22"/>
      <c r="M38" s="22">
        <v>27211</v>
      </c>
      <c r="N38" s="22">
        <v>29940</v>
      </c>
      <c r="O38" s="22"/>
      <c r="P38" s="22"/>
      <c r="Q38" s="22"/>
      <c r="R38" s="22"/>
      <c r="S38" s="22"/>
      <c r="T38" s="22"/>
      <c r="U38" s="22"/>
      <c r="V38" s="22"/>
      <c r="W38" s="22">
        <v>48037</v>
      </c>
      <c r="X38" s="22">
        <v>20010</v>
      </c>
      <c r="Y38" s="22">
        <v>28027</v>
      </c>
      <c r="Z38" s="23">
        <v>140.06496751624189</v>
      </c>
      <c r="AA38" s="20">
        <v>40012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880251</v>
      </c>
      <c r="D40" s="20"/>
      <c r="E40" s="21">
        <v>4435436</v>
      </c>
      <c r="F40" s="22">
        <v>4435436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2217720</v>
      </c>
      <c r="Y40" s="22">
        <v>-2217720</v>
      </c>
      <c r="Z40" s="23">
        <v>-100</v>
      </c>
      <c r="AA40" s="20">
        <v>4435436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30525915</v>
      </c>
      <c r="D44" s="20"/>
      <c r="E44" s="21">
        <v>2401200</v>
      </c>
      <c r="F44" s="22">
        <v>2401200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1200600</v>
      </c>
      <c r="Y44" s="22">
        <v>-1200600</v>
      </c>
      <c r="Z44" s="23">
        <v>-100</v>
      </c>
      <c r="AA44" s="20">
        <v>2401200</v>
      </c>
    </row>
    <row r="45" spans="1:27" x14ac:dyDescent="0.25">
      <c r="A45" s="19" t="s">
        <v>70</v>
      </c>
      <c r="B45" s="15" t="s">
        <v>32</v>
      </c>
      <c r="C45" s="20">
        <v>15366</v>
      </c>
      <c r="D45" s="20"/>
      <c r="E45" s="21">
        <v>19777</v>
      </c>
      <c r="F45" s="22">
        <v>19777</v>
      </c>
      <c r="G45" s="22"/>
      <c r="H45" s="22">
        <v>1013</v>
      </c>
      <c r="I45" s="22">
        <v>418</v>
      </c>
      <c r="J45" s="22">
        <v>1431</v>
      </c>
      <c r="K45" s="22"/>
      <c r="L45" s="22"/>
      <c r="M45" s="22">
        <v>1262</v>
      </c>
      <c r="N45" s="22">
        <v>1262</v>
      </c>
      <c r="O45" s="22"/>
      <c r="P45" s="22"/>
      <c r="Q45" s="22"/>
      <c r="R45" s="22"/>
      <c r="S45" s="22"/>
      <c r="T45" s="22"/>
      <c r="U45" s="22"/>
      <c r="V45" s="22"/>
      <c r="W45" s="22">
        <v>2693</v>
      </c>
      <c r="X45" s="22">
        <v>9888</v>
      </c>
      <c r="Y45" s="22">
        <v>-7195</v>
      </c>
      <c r="Z45" s="23">
        <v>-72.764967637540451</v>
      </c>
      <c r="AA45" s="20">
        <v>19777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47489797</v>
      </c>
      <c r="D48" s="29">
        <f t="shared" ref="D48:Y48" si="1">SUM(D35:D47)</f>
        <v>0</v>
      </c>
      <c r="E48" s="30">
        <f t="shared" si="1"/>
        <v>28895995</v>
      </c>
      <c r="F48" s="31">
        <f t="shared" si="1"/>
        <v>28895995</v>
      </c>
      <c r="G48" s="31">
        <f t="shared" si="1"/>
        <v>0</v>
      </c>
      <c r="H48" s="31">
        <f t="shared" si="1"/>
        <v>6053195</v>
      </c>
      <c r="I48" s="31">
        <f t="shared" si="1"/>
        <v>1881914</v>
      </c>
      <c r="J48" s="31">
        <f t="shared" si="1"/>
        <v>7935109</v>
      </c>
      <c r="K48" s="31">
        <f t="shared" si="1"/>
        <v>1445707</v>
      </c>
      <c r="L48" s="31">
        <f t="shared" si="1"/>
        <v>0</v>
      </c>
      <c r="M48" s="31">
        <f t="shared" si="1"/>
        <v>2831479</v>
      </c>
      <c r="N48" s="31">
        <f t="shared" si="1"/>
        <v>4277186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12212295</v>
      </c>
      <c r="X48" s="31">
        <f t="shared" si="1"/>
        <v>14448006</v>
      </c>
      <c r="Y48" s="31">
        <f t="shared" si="1"/>
        <v>-2235711</v>
      </c>
      <c r="Z48" s="32">
        <f>+IF(X48&lt;&gt;0,+(Y48/X48)*100,0)</f>
        <v>-15.474183773179496</v>
      </c>
      <c r="AA48" s="29">
        <f>SUM(AA35:AA47)</f>
        <v>28895995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-37575466</v>
      </c>
      <c r="D49" s="39">
        <f t="shared" si="2"/>
        <v>0</v>
      </c>
      <c r="E49" s="40">
        <f t="shared" si="2"/>
        <v>-13588570</v>
      </c>
      <c r="F49" s="41">
        <f t="shared" si="2"/>
        <v>-13588570</v>
      </c>
      <c r="G49" s="41">
        <f t="shared" si="2"/>
        <v>0</v>
      </c>
      <c r="H49" s="41">
        <f t="shared" si="2"/>
        <v>-4133431</v>
      </c>
      <c r="I49" s="41">
        <f t="shared" si="2"/>
        <v>-1282799</v>
      </c>
      <c r="J49" s="41">
        <f t="shared" si="2"/>
        <v>-5416230</v>
      </c>
      <c r="K49" s="41">
        <f t="shared" si="2"/>
        <v>-802125</v>
      </c>
      <c r="L49" s="41">
        <f t="shared" si="2"/>
        <v>0</v>
      </c>
      <c r="M49" s="41">
        <f t="shared" si="2"/>
        <v>-1311023</v>
      </c>
      <c r="N49" s="41">
        <f t="shared" si="2"/>
        <v>-2113148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-7529378</v>
      </c>
      <c r="X49" s="41">
        <f t="shared" si="2"/>
        <v>-6794292</v>
      </c>
      <c r="Y49" s="41">
        <f t="shared" si="2"/>
        <v>-735086</v>
      </c>
      <c r="Z49" s="42">
        <f>+IF(X49&lt;&gt;0,+(Y49/X49)*100,0)</f>
        <v>10.819169973854525</v>
      </c>
      <c r="AA49" s="39">
        <f>+AA33-AA48</f>
        <v>-13588570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</v>
      </c>
      <c r="F50" s="22">
        <v>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199998</v>
      </c>
      <c r="Y50" s="22">
        <v>-199998</v>
      </c>
      <c r="Z50" s="23">
        <v>-100</v>
      </c>
      <c r="AA50" s="20">
        <v>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-37575466</v>
      </c>
      <c r="D52" s="48">
        <f t="shared" si="3"/>
        <v>0</v>
      </c>
      <c r="E52" s="49">
        <f t="shared" si="3"/>
        <v>-13188570</v>
      </c>
      <c r="F52" s="50">
        <f t="shared" si="3"/>
        <v>-13188570</v>
      </c>
      <c r="G52" s="50">
        <f t="shared" si="3"/>
        <v>0</v>
      </c>
      <c r="H52" s="50">
        <f t="shared" si="3"/>
        <v>-4133431</v>
      </c>
      <c r="I52" s="50">
        <f t="shared" si="3"/>
        <v>-1282799</v>
      </c>
      <c r="J52" s="50">
        <f t="shared" si="3"/>
        <v>-5416230</v>
      </c>
      <c r="K52" s="50">
        <f t="shared" si="3"/>
        <v>-802125</v>
      </c>
      <c r="L52" s="50">
        <f t="shared" si="3"/>
        <v>0</v>
      </c>
      <c r="M52" s="50">
        <f t="shared" si="3"/>
        <v>-1311023</v>
      </c>
      <c r="N52" s="50">
        <f t="shared" si="3"/>
        <v>-2113148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-7529378</v>
      </c>
      <c r="X52" s="50">
        <f t="shared" si="3"/>
        <v>-6594294</v>
      </c>
      <c r="Y52" s="50">
        <f t="shared" si="3"/>
        <v>-935084</v>
      </c>
      <c r="Z52" s="51">
        <f>+IF(X52&lt;&gt;0,+(Y52/X52)*100,0)</f>
        <v>14.180198820374098</v>
      </c>
      <c r="AA52" s="48">
        <f>SUM(AA49:AA51)</f>
        <v>-13188570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-37575466</v>
      </c>
      <c r="D54" s="54">
        <f>+D52-D53</f>
        <v>0</v>
      </c>
      <c r="E54" s="55">
        <f t="shared" si="4"/>
        <v>-13188570</v>
      </c>
      <c r="F54" s="56">
        <f t="shared" si="4"/>
        <v>-13188570</v>
      </c>
      <c r="G54" s="56">
        <f t="shared" si="4"/>
        <v>0</v>
      </c>
      <c r="H54" s="56">
        <f t="shared" si="4"/>
        <v>-4133431</v>
      </c>
      <c r="I54" s="56">
        <f t="shared" si="4"/>
        <v>-1282799</v>
      </c>
      <c r="J54" s="56">
        <f t="shared" si="4"/>
        <v>-5416230</v>
      </c>
      <c r="K54" s="56">
        <f t="shared" si="4"/>
        <v>-802125</v>
      </c>
      <c r="L54" s="56">
        <f t="shared" si="4"/>
        <v>0</v>
      </c>
      <c r="M54" s="56">
        <f t="shared" si="4"/>
        <v>-1311023</v>
      </c>
      <c r="N54" s="56">
        <f t="shared" si="4"/>
        <v>-2113148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-7529378</v>
      </c>
      <c r="X54" s="56">
        <f t="shared" si="4"/>
        <v>-6594294</v>
      </c>
      <c r="Y54" s="56">
        <f t="shared" si="4"/>
        <v>-935084</v>
      </c>
      <c r="Z54" s="57">
        <f>+IF(X54&lt;&gt;0,+(Y54/X54)*100,0)</f>
        <v>14.180198820374098</v>
      </c>
      <c r="AA54" s="54">
        <f>+AA52-AA53</f>
        <v>-13188570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-37575466</v>
      </c>
      <c r="D57" s="48">
        <f>SUM(D54:D56)</f>
        <v>0</v>
      </c>
      <c r="E57" s="49">
        <f t="shared" si="5"/>
        <v>-13188570</v>
      </c>
      <c r="F57" s="50">
        <f t="shared" si="5"/>
        <v>-13188570</v>
      </c>
      <c r="G57" s="50">
        <f t="shared" si="5"/>
        <v>0</v>
      </c>
      <c r="H57" s="50">
        <f t="shared" si="5"/>
        <v>-4133431</v>
      </c>
      <c r="I57" s="50">
        <f t="shared" si="5"/>
        <v>-1282799</v>
      </c>
      <c r="J57" s="50">
        <f t="shared" si="5"/>
        <v>-5416230</v>
      </c>
      <c r="K57" s="50">
        <f t="shared" si="5"/>
        <v>-802125</v>
      </c>
      <c r="L57" s="50">
        <f t="shared" si="5"/>
        <v>0</v>
      </c>
      <c r="M57" s="50">
        <f t="shared" si="5"/>
        <v>-1311023</v>
      </c>
      <c r="N57" s="50">
        <f t="shared" si="5"/>
        <v>-2113148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-7529378</v>
      </c>
      <c r="X57" s="50">
        <f t="shared" si="5"/>
        <v>-6594294</v>
      </c>
      <c r="Y57" s="50">
        <f t="shared" si="5"/>
        <v>-935084</v>
      </c>
      <c r="Z57" s="51">
        <f>+IF(X57&lt;&gt;0,+(Y57/X57)*100,0)</f>
        <v>14.180198820374098</v>
      </c>
      <c r="AA57" s="48">
        <f>SUM(AA54:AA56)</f>
        <v>-13188570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-37575466</v>
      </c>
      <c r="D60" s="65">
        <f>SUM(D57:D59)</f>
        <v>0</v>
      </c>
      <c r="E60" s="66">
        <f t="shared" si="6"/>
        <v>-13188570</v>
      </c>
      <c r="F60" s="67">
        <f t="shared" si="6"/>
        <v>-13188570</v>
      </c>
      <c r="G60" s="67">
        <f t="shared" si="6"/>
        <v>0</v>
      </c>
      <c r="H60" s="67">
        <f t="shared" si="6"/>
        <v>-4133431</v>
      </c>
      <c r="I60" s="67">
        <f t="shared" si="6"/>
        <v>-1282799</v>
      </c>
      <c r="J60" s="67">
        <f t="shared" si="6"/>
        <v>-5416230</v>
      </c>
      <c r="K60" s="67">
        <f t="shared" si="6"/>
        <v>-802125</v>
      </c>
      <c r="L60" s="67">
        <f t="shared" si="6"/>
        <v>0</v>
      </c>
      <c r="M60" s="67">
        <f t="shared" si="6"/>
        <v>-1311023</v>
      </c>
      <c r="N60" s="67">
        <f t="shared" si="6"/>
        <v>-2113148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-7529378</v>
      </c>
      <c r="X60" s="67">
        <f t="shared" si="6"/>
        <v>-6594294</v>
      </c>
      <c r="Y60" s="67">
        <f t="shared" si="6"/>
        <v>-935084</v>
      </c>
      <c r="Z60" s="68">
        <f>+IF(X60&lt;&gt;0,+(Y60/X60)*100,0)</f>
        <v>14.180198820374098</v>
      </c>
      <c r="AA60" s="65">
        <f>SUM(AA57:AA59)</f>
        <v>-13188570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15745324</v>
      </c>
      <c r="D6" s="20"/>
      <c r="E6" s="21">
        <v>26246386</v>
      </c>
      <c r="F6" s="22">
        <v>26246386</v>
      </c>
      <c r="G6" s="22">
        <v>1576716</v>
      </c>
      <c r="H6" s="22">
        <v>1441853</v>
      </c>
      <c r="I6" s="22">
        <v>1059985</v>
      </c>
      <c r="J6" s="22">
        <v>4078554</v>
      </c>
      <c r="K6" s="22">
        <v>1336972</v>
      </c>
      <c r="L6" s="22">
        <v>1362030</v>
      </c>
      <c r="M6" s="22">
        <v>1206110</v>
      </c>
      <c r="N6" s="22">
        <v>3905112</v>
      </c>
      <c r="O6" s="22"/>
      <c r="P6" s="22"/>
      <c r="Q6" s="22"/>
      <c r="R6" s="22"/>
      <c r="S6" s="22"/>
      <c r="T6" s="22"/>
      <c r="U6" s="22"/>
      <c r="V6" s="22"/>
      <c r="W6" s="22">
        <v>7983666</v>
      </c>
      <c r="X6" s="22">
        <v>13123192</v>
      </c>
      <c r="Y6" s="22">
        <v>-5139526</v>
      </c>
      <c r="Z6" s="23">
        <v>-39.163688224633155</v>
      </c>
      <c r="AA6" s="20">
        <v>26246386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652514</v>
      </c>
      <c r="D13" s="20"/>
      <c r="E13" s="21">
        <v>1991867</v>
      </c>
      <c r="F13" s="22">
        <v>1991867</v>
      </c>
      <c r="G13" s="22">
        <v>49818</v>
      </c>
      <c r="H13" s="22">
        <v>55966</v>
      </c>
      <c r="I13" s="22">
        <v>57383</v>
      </c>
      <c r="J13" s="22">
        <v>163167</v>
      </c>
      <c r="K13" s="22">
        <v>58286</v>
      </c>
      <c r="L13" s="22">
        <v>60445</v>
      </c>
      <c r="M13" s="22">
        <v>63752</v>
      </c>
      <c r="N13" s="22">
        <v>182483</v>
      </c>
      <c r="O13" s="22"/>
      <c r="P13" s="22"/>
      <c r="Q13" s="22"/>
      <c r="R13" s="22"/>
      <c r="S13" s="22"/>
      <c r="T13" s="22"/>
      <c r="U13" s="22"/>
      <c r="V13" s="22"/>
      <c r="W13" s="22">
        <v>345650</v>
      </c>
      <c r="X13" s="22">
        <v>995933</v>
      </c>
      <c r="Y13" s="22">
        <v>-650283</v>
      </c>
      <c r="Z13" s="23">
        <v>-65.293850088309156</v>
      </c>
      <c r="AA13" s="20">
        <v>1991867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12342</v>
      </c>
      <c r="D20" s="20"/>
      <c r="E20" s="21">
        <v>122925</v>
      </c>
      <c r="F20" s="22">
        <v>122925</v>
      </c>
      <c r="G20" s="22"/>
      <c r="H20" s="22">
        <v>669</v>
      </c>
      <c r="I20" s="22"/>
      <c r="J20" s="22">
        <v>669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669</v>
      </c>
      <c r="X20" s="22">
        <v>61461</v>
      </c>
      <c r="Y20" s="22">
        <v>-60792</v>
      </c>
      <c r="Z20" s="18">
        <v>-98.911504856738418</v>
      </c>
      <c r="AA20" s="20">
        <v>122925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1666</v>
      </c>
      <c r="F25" s="22">
        <v>1666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832</v>
      </c>
      <c r="Y25" s="22">
        <v>-832</v>
      </c>
      <c r="Z25" s="23">
        <v>-100</v>
      </c>
      <c r="AA25" s="20">
        <v>1666</v>
      </c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16410180</v>
      </c>
      <c r="D33" s="29">
        <f t="shared" ref="D33:Y33" si="0">SUM(D6:D32)</f>
        <v>0</v>
      </c>
      <c r="E33" s="30">
        <f t="shared" si="0"/>
        <v>28362844</v>
      </c>
      <c r="F33" s="31">
        <f t="shared" si="0"/>
        <v>28362844</v>
      </c>
      <c r="G33" s="31">
        <f t="shared" si="0"/>
        <v>1626534</v>
      </c>
      <c r="H33" s="31">
        <f t="shared" si="0"/>
        <v>1498488</v>
      </c>
      <c r="I33" s="31">
        <f t="shared" si="0"/>
        <v>1117368</v>
      </c>
      <c r="J33" s="31">
        <f t="shared" si="0"/>
        <v>4242390</v>
      </c>
      <c r="K33" s="31">
        <f t="shared" si="0"/>
        <v>1395258</v>
      </c>
      <c r="L33" s="31">
        <f t="shared" si="0"/>
        <v>1422475</v>
      </c>
      <c r="M33" s="31">
        <f t="shared" si="0"/>
        <v>1269862</v>
      </c>
      <c r="N33" s="31">
        <f t="shared" si="0"/>
        <v>4087595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8329985</v>
      </c>
      <c r="X33" s="31">
        <f t="shared" si="0"/>
        <v>14181418</v>
      </c>
      <c r="Y33" s="31">
        <f t="shared" si="0"/>
        <v>-5851433</v>
      </c>
      <c r="Z33" s="32">
        <f>+IF(X33&lt;&gt;0,+(Y33/X33)*100,0)</f>
        <v>-41.2612687955464</v>
      </c>
      <c r="AA33" s="29">
        <f>SUM(AA6:AA32)</f>
        <v>28362844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1337840</v>
      </c>
      <c r="D35" s="20"/>
      <c r="E35" s="21">
        <v>2113186</v>
      </c>
      <c r="F35" s="22">
        <v>2113186</v>
      </c>
      <c r="G35" s="22">
        <v>119928</v>
      </c>
      <c r="H35" s="22">
        <v>87502</v>
      </c>
      <c r="I35" s="22">
        <v>94399</v>
      </c>
      <c r="J35" s="22">
        <v>301829</v>
      </c>
      <c r="K35" s="22">
        <v>96801</v>
      </c>
      <c r="L35" s="22">
        <v>110606</v>
      </c>
      <c r="M35" s="22">
        <v>157438</v>
      </c>
      <c r="N35" s="22">
        <v>364845</v>
      </c>
      <c r="O35" s="22"/>
      <c r="P35" s="22"/>
      <c r="Q35" s="22"/>
      <c r="R35" s="22"/>
      <c r="S35" s="22"/>
      <c r="T35" s="22"/>
      <c r="U35" s="22"/>
      <c r="V35" s="22"/>
      <c r="W35" s="22">
        <v>666674</v>
      </c>
      <c r="X35" s="22">
        <v>1056580</v>
      </c>
      <c r="Y35" s="22">
        <v>-389906</v>
      </c>
      <c r="Z35" s="23">
        <v>-36.902648166726607</v>
      </c>
      <c r="AA35" s="20">
        <v>2113186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19435051</v>
      </c>
      <c r="D37" s="20"/>
      <c r="E37" s="21">
        <v>21150890</v>
      </c>
      <c r="F37" s="22">
        <v>21150890</v>
      </c>
      <c r="G37" s="22">
        <v>2004416</v>
      </c>
      <c r="H37" s="22">
        <v>1936590</v>
      </c>
      <c r="I37" s="22">
        <v>1353961</v>
      </c>
      <c r="J37" s="22">
        <v>5294967</v>
      </c>
      <c r="K37" s="22"/>
      <c r="L37" s="22">
        <v>1250622</v>
      </c>
      <c r="M37" s="22">
        <v>1233632</v>
      </c>
      <c r="N37" s="22">
        <v>2484254</v>
      </c>
      <c r="O37" s="22"/>
      <c r="P37" s="22"/>
      <c r="Q37" s="22"/>
      <c r="R37" s="22"/>
      <c r="S37" s="22"/>
      <c r="T37" s="22"/>
      <c r="U37" s="22"/>
      <c r="V37" s="22"/>
      <c r="W37" s="22">
        <v>7779221</v>
      </c>
      <c r="X37" s="22">
        <v>10575446</v>
      </c>
      <c r="Y37" s="22">
        <v>-2796225</v>
      </c>
      <c r="Z37" s="23">
        <v>-26.440728835455264</v>
      </c>
      <c r="AA37" s="20">
        <v>21150890</v>
      </c>
    </row>
    <row r="38" spans="1:27" x14ac:dyDescent="0.25">
      <c r="A38" s="19" t="s">
        <v>64</v>
      </c>
      <c r="B38" s="15" t="s">
        <v>32</v>
      </c>
      <c r="C38" s="20">
        <v>813160</v>
      </c>
      <c r="D38" s="20"/>
      <c r="E38" s="21">
        <v>674641</v>
      </c>
      <c r="F38" s="22">
        <v>674641</v>
      </c>
      <c r="G38" s="22"/>
      <c r="H38" s="22">
        <v>6441</v>
      </c>
      <c r="I38" s="22">
        <v>24905</v>
      </c>
      <c r="J38" s="22">
        <v>31346</v>
      </c>
      <c r="K38" s="22">
        <v>15588</v>
      </c>
      <c r="L38" s="22">
        <v>2320</v>
      </c>
      <c r="M38" s="22"/>
      <c r="N38" s="22">
        <v>17908</v>
      </c>
      <c r="O38" s="22"/>
      <c r="P38" s="22"/>
      <c r="Q38" s="22"/>
      <c r="R38" s="22"/>
      <c r="S38" s="22"/>
      <c r="T38" s="22"/>
      <c r="U38" s="22"/>
      <c r="V38" s="22"/>
      <c r="W38" s="22">
        <v>49254</v>
      </c>
      <c r="X38" s="22">
        <v>337315</v>
      </c>
      <c r="Y38" s="22">
        <v>-288061</v>
      </c>
      <c r="Z38" s="23">
        <v>-85.398218282614167</v>
      </c>
      <c r="AA38" s="20">
        <v>674641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11397533</v>
      </c>
      <c r="D40" s="20"/>
      <c r="E40" s="21">
        <v>5610000</v>
      </c>
      <c r="F40" s="22">
        <v>5610000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2805000</v>
      </c>
      <c r="Y40" s="22">
        <v>-2805000</v>
      </c>
      <c r="Z40" s="23">
        <v>-100</v>
      </c>
      <c r="AA40" s="20">
        <v>5610000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333638</v>
      </c>
      <c r="D42" s="20"/>
      <c r="E42" s="21">
        <v>4708585</v>
      </c>
      <c r="F42" s="22">
        <v>4708585</v>
      </c>
      <c r="G42" s="22"/>
      <c r="H42" s="22">
        <v>7130</v>
      </c>
      <c r="I42" s="22"/>
      <c r="J42" s="22">
        <v>7130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7130</v>
      </c>
      <c r="X42" s="22">
        <v>2354293</v>
      </c>
      <c r="Y42" s="22">
        <v>-2347163</v>
      </c>
      <c r="Z42" s="23">
        <v>-99.69714899547337</v>
      </c>
      <c r="AA42" s="20">
        <v>4708585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2484394</v>
      </c>
      <c r="D45" s="20"/>
      <c r="E45" s="21">
        <v>590718</v>
      </c>
      <c r="F45" s="22">
        <v>590718</v>
      </c>
      <c r="G45" s="22">
        <v>221303</v>
      </c>
      <c r="H45" s="22">
        <v>179097</v>
      </c>
      <c r="I45" s="22">
        <v>34722</v>
      </c>
      <c r="J45" s="22">
        <v>435122</v>
      </c>
      <c r="K45" s="22">
        <v>41769</v>
      </c>
      <c r="L45" s="22">
        <v>283185</v>
      </c>
      <c r="M45" s="22">
        <v>144960</v>
      </c>
      <c r="N45" s="22">
        <v>469914</v>
      </c>
      <c r="O45" s="22"/>
      <c r="P45" s="22"/>
      <c r="Q45" s="22"/>
      <c r="R45" s="22"/>
      <c r="S45" s="22"/>
      <c r="T45" s="22"/>
      <c r="U45" s="22"/>
      <c r="V45" s="22"/>
      <c r="W45" s="22">
        <v>905036</v>
      </c>
      <c r="X45" s="22">
        <v>295356</v>
      </c>
      <c r="Y45" s="22">
        <v>609680</v>
      </c>
      <c r="Z45" s="23">
        <v>206.42208047237909</v>
      </c>
      <c r="AA45" s="20">
        <v>590718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35801616</v>
      </c>
      <c r="D48" s="29">
        <f t="shared" ref="D48:Y48" si="1">SUM(D35:D47)</f>
        <v>0</v>
      </c>
      <c r="E48" s="30">
        <f t="shared" si="1"/>
        <v>34848020</v>
      </c>
      <c r="F48" s="31">
        <f t="shared" si="1"/>
        <v>34848020</v>
      </c>
      <c r="G48" s="31">
        <f t="shared" si="1"/>
        <v>2345647</v>
      </c>
      <c r="H48" s="31">
        <f t="shared" si="1"/>
        <v>2216760</v>
      </c>
      <c r="I48" s="31">
        <f t="shared" si="1"/>
        <v>1507987</v>
      </c>
      <c r="J48" s="31">
        <f t="shared" si="1"/>
        <v>6070394</v>
      </c>
      <c r="K48" s="31">
        <f t="shared" si="1"/>
        <v>154158</v>
      </c>
      <c r="L48" s="31">
        <f t="shared" si="1"/>
        <v>1646733</v>
      </c>
      <c r="M48" s="31">
        <f t="shared" si="1"/>
        <v>1536030</v>
      </c>
      <c r="N48" s="31">
        <f t="shared" si="1"/>
        <v>3336921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9407315</v>
      </c>
      <c r="X48" s="31">
        <f t="shared" si="1"/>
        <v>17423990</v>
      </c>
      <c r="Y48" s="31">
        <f t="shared" si="1"/>
        <v>-8016675</v>
      </c>
      <c r="Z48" s="32">
        <f>+IF(X48&lt;&gt;0,+(Y48/X48)*100,0)</f>
        <v>-46.009410014583338</v>
      </c>
      <c r="AA48" s="29">
        <f>SUM(AA35:AA47)</f>
        <v>34848020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-19391436</v>
      </c>
      <c r="D49" s="39">
        <f t="shared" si="2"/>
        <v>0</v>
      </c>
      <c r="E49" s="40">
        <f t="shared" si="2"/>
        <v>-6485176</v>
      </c>
      <c r="F49" s="41">
        <f t="shared" si="2"/>
        <v>-6485176</v>
      </c>
      <c r="G49" s="41">
        <f t="shared" si="2"/>
        <v>-719113</v>
      </c>
      <c r="H49" s="41">
        <f t="shared" si="2"/>
        <v>-718272</v>
      </c>
      <c r="I49" s="41">
        <f t="shared" si="2"/>
        <v>-390619</v>
      </c>
      <c r="J49" s="41">
        <f t="shared" si="2"/>
        <v>-1828004</v>
      </c>
      <c r="K49" s="41">
        <f t="shared" si="2"/>
        <v>1241100</v>
      </c>
      <c r="L49" s="41">
        <f t="shared" si="2"/>
        <v>-224258</v>
      </c>
      <c r="M49" s="41">
        <f t="shared" si="2"/>
        <v>-266168</v>
      </c>
      <c r="N49" s="41">
        <f t="shared" si="2"/>
        <v>750674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-1077330</v>
      </c>
      <c r="X49" s="41">
        <f t="shared" si="2"/>
        <v>-3242572</v>
      </c>
      <c r="Y49" s="41">
        <f t="shared" si="2"/>
        <v>2165242</v>
      </c>
      <c r="Z49" s="42">
        <f>+IF(X49&lt;&gt;0,+(Y49/X49)*100,0)</f>
        <v>-66.775448625350492</v>
      </c>
      <c r="AA49" s="39">
        <f>+AA33-AA48</f>
        <v>-6485176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3910000</v>
      </c>
      <c r="F50" s="22">
        <v>3910000</v>
      </c>
      <c r="G50" s="22"/>
      <c r="H50" s="22"/>
      <c r="I50" s="22"/>
      <c r="J50" s="22"/>
      <c r="K50" s="22"/>
      <c r="L50" s="22">
        <v>1623383</v>
      </c>
      <c r="M50" s="22"/>
      <c r="N50" s="22">
        <v>1623383</v>
      </c>
      <c r="O50" s="22"/>
      <c r="P50" s="22"/>
      <c r="Q50" s="22"/>
      <c r="R50" s="22"/>
      <c r="S50" s="22"/>
      <c r="T50" s="22"/>
      <c r="U50" s="22"/>
      <c r="V50" s="22"/>
      <c r="W50" s="22">
        <v>1623383</v>
      </c>
      <c r="X50" s="22">
        <v>1955002</v>
      </c>
      <c r="Y50" s="22">
        <v>-331619</v>
      </c>
      <c r="Z50" s="23">
        <v>-16.962591342617554</v>
      </c>
      <c r="AA50" s="20">
        <v>3910000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-19391436</v>
      </c>
      <c r="D52" s="48">
        <f t="shared" si="3"/>
        <v>0</v>
      </c>
      <c r="E52" s="49">
        <f t="shared" si="3"/>
        <v>-2575176</v>
      </c>
      <c r="F52" s="50">
        <f t="shared" si="3"/>
        <v>-2575176</v>
      </c>
      <c r="G52" s="50">
        <f t="shared" si="3"/>
        <v>-719113</v>
      </c>
      <c r="H52" s="50">
        <f t="shared" si="3"/>
        <v>-718272</v>
      </c>
      <c r="I52" s="50">
        <f t="shared" si="3"/>
        <v>-390619</v>
      </c>
      <c r="J52" s="50">
        <f t="shared" si="3"/>
        <v>-1828004</v>
      </c>
      <c r="K52" s="50">
        <f t="shared" si="3"/>
        <v>1241100</v>
      </c>
      <c r="L52" s="50">
        <f t="shared" si="3"/>
        <v>1399125</v>
      </c>
      <c r="M52" s="50">
        <f t="shared" si="3"/>
        <v>-266168</v>
      </c>
      <c r="N52" s="50">
        <f t="shared" si="3"/>
        <v>2374057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546053</v>
      </c>
      <c r="X52" s="50">
        <f t="shared" si="3"/>
        <v>-1287570</v>
      </c>
      <c r="Y52" s="50">
        <f t="shared" si="3"/>
        <v>1833623</v>
      </c>
      <c r="Z52" s="51">
        <f>+IF(X52&lt;&gt;0,+(Y52/X52)*100,0)</f>
        <v>-142.40957773169615</v>
      </c>
      <c r="AA52" s="48">
        <f>SUM(AA49:AA51)</f>
        <v>-2575176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-19391436</v>
      </c>
      <c r="D54" s="54">
        <f>+D52-D53</f>
        <v>0</v>
      </c>
      <c r="E54" s="55">
        <f t="shared" si="4"/>
        <v>-2575176</v>
      </c>
      <c r="F54" s="56">
        <f t="shared" si="4"/>
        <v>-2575176</v>
      </c>
      <c r="G54" s="56">
        <f t="shared" si="4"/>
        <v>-719113</v>
      </c>
      <c r="H54" s="56">
        <f t="shared" si="4"/>
        <v>-718272</v>
      </c>
      <c r="I54" s="56">
        <f t="shared" si="4"/>
        <v>-390619</v>
      </c>
      <c r="J54" s="56">
        <f t="shared" si="4"/>
        <v>-1828004</v>
      </c>
      <c r="K54" s="56">
        <f t="shared" si="4"/>
        <v>1241100</v>
      </c>
      <c r="L54" s="56">
        <f t="shared" si="4"/>
        <v>1399125</v>
      </c>
      <c r="M54" s="56">
        <f t="shared" si="4"/>
        <v>-266168</v>
      </c>
      <c r="N54" s="56">
        <f t="shared" si="4"/>
        <v>2374057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546053</v>
      </c>
      <c r="X54" s="56">
        <f t="shared" si="4"/>
        <v>-1287570</v>
      </c>
      <c r="Y54" s="56">
        <f t="shared" si="4"/>
        <v>1833623</v>
      </c>
      <c r="Z54" s="57">
        <f>+IF(X54&lt;&gt;0,+(Y54/X54)*100,0)</f>
        <v>-142.40957773169615</v>
      </c>
      <c r="AA54" s="54">
        <f>+AA52-AA53</f>
        <v>-2575176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-19391436</v>
      </c>
      <c r="D57" s="48">
        <f>SUM(D54:D56)</f>
        <v>0</v>
      </c>
      <c r="E57" s="49">
        <f t="shared" si="5"/>
        <v>-2575176</v>
      </c>
      <c r="F57" s="50">
        <f t="shared" si="5"/>
        <v>-2575176</v>
      </c>
      <c r="G57" s="50">
        <f t="shared" si="5"/>
        <v>-719113</v>
      </c>
      <c r="H57" s="50">
        <f t="shared" si="5"/>
        <v>-718272</v>
      </c>
      <c r="I57" s="50">
        <f t="shared" si="5"/>
        <v>-390619</v>
      </c>
      <c r="J57" s="50">
        <f t="shared" si="5"/>
        <v>-1828004</v>
      </c>
      <c r="K57" s="50">
        <f t="shared" si="5"/>
        <v>1241100</v>
      </c>
      <c r="L57" s="50">
        <f t="shared" si="5"/>
        <v>1399125</v>
      </c>
      <c r="M57" s="50">
        <f t="shared" si="5"/>
        <v>-266168</v>
      </c>
      <c r="N57" s="50">
        <f t="shared" si="5"/>
        <v>2374057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546053</v>
      </c>
      <c r="X57" s="50">
        <f t="shared" si="5"/>
        <v>-1287570</v>
      </c>
      <c r="Y57" s="50">
        <f t="shared" si="5"/>
        <v>1833623</v>
      </c>
      <c r="Z57" s="51">
        <f>+IF(X57&lt;&gt;0,+(Y57/X57)*100,0)</f>
        <v>-142.40957773169615</v>
      </c>
      <c r="AA57" s="48">
        <f>SUM(AA54:AA56)</f>
        <v>-2575176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-19391436</v>
      </c>
      <c r="D60" s="65">
        <f>SUM(D57:D59)</f>
        <v>0</v>
      </c>
      <c r="E60" s="66">
        <f t="shared" si="6"/>
        <v>-2575176</v>
      </c>
      <c r="F60" s="67">
        <f t="shared" si="6"/>
        <v>-2575176</v>
      </c>
      <c r="G60" s="67">
        <f t="shared" si="6"/>
        <v>-719113</v>
      </c>
      <c r="H60" s="67">
        <f t="shared" si="6"/>
        <v>-718272</v>
      </c>
      <c r="I60" s="67">
        <f t="shared" si="6"/>
        <v>-390619</v>
      </c>
      <c r="J60" s="67">
        <f t="shared" si="6"/>
        <v>-1828004</v>
      </c>
      <c r="K60" s="67">
        <f t="shared" si="6"/>
        <v>1241100</v>
      </c>
      <c r="L60" s="67">
        <f t="shared" si="6"/>
        <v>1399125</v>
      </c>
      <c r="M60" s="67">
        <f t="shared" si="6"/>
        <v>-266168</v>
      </c>
      <c r="N60" s="67">
        <f t="shared" si="6"/>
        <v>2374057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546053</v>
      </c>
      <c r="X60" s="67">
        <f t="shared" si="6"/>
        <v>-1287570</v>
      </c>
      <c r="Y60" s="67">
        <f t="shared" si="6"/>
        <v>1833623</v>
      </c>
      <c r="Z60" s="68">
        <f>+IF(X60&lt;&gt;0,+(Y60/X60)*100,0)</f>
        <v>-142.40957773169615</v>
      </c>
      <c r="AA60" s="65">
        <f>SUM(AA57:AA59)</f>
        <v>-2575176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21976588</v>
      </c>
      <c r="D6" s="20"/>
      <c r="E6" s="21">
        <v>27174851</v>
      </c>
      <c r="F6" s="22">
        <v>27174851</v>
      </c>
      <c r="G6" s="22">
        <v>2029996</v>
      </c>
      <c r="H6" s="22">
        <v>2462554</v>
      </c>
      <c r="I6" s="22">
        <v>2390578</v>
      </c>
      <c r="J6" s="22">
        <v>6883128</v>
      </c>
      <c r="K6" s="22">
        <v>2775565</v>
      </c>
      <c r="L6" s="22">
        <v>2041510</v>
      </c>
      <c r="M6" s="22">
        <v>2269273</v>
      </c>
      <c r="N6" s="22">
        <v>7086348</v>
      </c>
      <c r="O6" s="22"/>
      <c r="P6" s="22"/>
      <c r="Q6" s="22"/>
      <c r="R6" s="22"/>
      <c r="S6" s="22"/>
      <c r="T6" s="22"/>
      <c r="U6" s="22"/>
      <c r="V6" s="22"/>
      <c r="W6" s="22">
        <v>13969476</v>
      </c>
      <c r="X6" s="22">
        <v>13587432</v>
      </c>
      <c r="Y6" s="22">
        <v>382044</v>
      </c>
      <c r="Z6" s="23">
        <v>2.8117454424058943</v>
      </c>
      <c r="AA6" s="20">
        <v>27174851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2110106</v>
      </c>
      <c r="D13" s="20"/>
      <c r="E13" s="21">
        <v>2209623</v>
      </c>
      <c r="F13" s="22">
        <v>2209623</v>
      </c>
      <c r="G13" s="22">
        <v>151221</v>
      </c>
      <c r="H13" s="22">
        <v>148600</v>
      </c>
      <c r="I13" s="22">
        <v>154377</v>
      </c>
      <c r="J13" s="22">
        <v>454198</v>
      </c>
      <c r="K13" s="22">
        <v>157941</v>
      </c>
      <c r="L13" s="22">
        <v>150562</v>
      </c>
      <c r="M13" s="22">
        <v>156533</v>
      </c>
      <c r="N13" s="22">
        <v>465036</v>
      </c>
      <c r="O13" s="22"/>
      <c r="P13" s="22"/>
      <c r="Q13" s="22"/>
      <c r="R13" s="22"/>
      <c r="S13" s="22"/>
      <c r="T13" s="22"/>
      <c r="U13" s="22"/>
      <c r="V13" s="22"/>
      <c r="W13" s="22">
        <v>919234</v>
      </c>
      <c r="X13" s="22">
        <v>1104810</v>
      </c>
      <c r="Y13" s="22">
        <v>-185576</v>
      </c>
      <c r="Z13" s="23">
        <v>-16.797096333306179</v>
      </c>
      <c r="AA13" s="20">
        <v>2209623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5827494</v>
      </c>
      <c r="D26" s="20"/>
      <c r="E26" s="21">
        <v>6023778</v>
      </c>
      <c r="F26" s="22">
        <v>6023778</v>
      </c>
      <c r="G26" s="22"/>
      <c r="H26" s="22"/>
      <c r="I26" s="22"/>
      <c r="J26" s="22"/>
      <c r="K26" s="22"/>
      <c r="L26" s="22"/>
      <c r="M26" s="22">
        <v>6023778</v>
      </c>
      <c r="N26" s="22">
        <v>6023778</v>
      </c>
      <c r="O26" s="22"/>
      <c r="P26" s="22"/>
      <c r="Q26" s="22"/>
      <c r="R26" s="22"/>
      <c r="S26" s="22"/>
      <c r="T26" s="22"/>
      <c r="U26" s="22"/>
      <c r="V26" s="22"/>
      <c r="W26" s="22">
        <v>6023778</v>
      </c>
      <c r="X26" s="22">
        <v>3011892</v>
      </c>
      <c r="Y26" s="22">
        <v>3011886</v>
      </c>
      <c r="Z26" s="23">
        <v>99.999800789669749</v>
      </c>
      <c r="AA26" s="20">
        <v>6023778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29914188</v>
      </c>
      <c r="D33" s="29">
        <f t="shared" ref="D33:Y33" si="0">SUM(D6:D32)</f>
        <v>0</v>
      </c>
      <c r="E33" s="30">
        <f t="shared" si="0"/>
        <v>35408252</v>
      </c>
      <c r="F33" s="31">
        <f t="shared" si="0"/>
        <v>35408252</v>
      </c>
      <c r="G33" s="31">
        <f t="shared" si="0"/>
        <v>2181217</v>
      </c>
      <c r="H33" s="31">
        <f t="shared" si="0"/>
        <v>2611154</v>
      </c>
      <c r="I33" s="31">
        <f t="shared" si="0"/>
        <v>2544955</v>
      </c>
      <c r="J33" s="31">
        <f t="shared" si="0"/>
        <v>7337326</v>
      </c>
      <c r="K33" s="31">
        <f t="shared" si="0"/>
        <v>2933506</v>
      </c>
      <c r="L33" s="31">
        <f t="shared" si="0"/>
        <v>2192072</v>
      </c>
      <c r="M33" s="31">
        <f t="shared" si="0"/>
        <v>8449584</v>
      </c>
      <c r="N33" s="31">
        <f t="shared" si="0"/>
        <v>13575162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20912488</v>
      </c>
      <c r="X33" s="31">
        <f t="shared" si="0"/>
        <v>17704134</v>
      </c>
      <c r="Y33" s="31">
        <f t="shared" si="0"/>
        <v>3208354</v>
      </c>
      <c r="Z33" s="32">
        <f>+IF(X33&lt;&gt;0,+(Y33/X33)*100,0)</f>
        <v>18.122061208980909</v>
      </c>
      <c r="AA33" s="29">
        <f>SUM(AA6:AA32)</f>
        <v>35408252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9051526</v>
      </c>
      <c r="D35" s="20"/>
      <c r="E35" s="21">
        <v>4411780</v>
      </c>
      <c r="F35" s="22">
        <v>4411780</v>
      </c>
      <c r="G35" s="22"/>
      <c r="H35" s="22">
        <v>698165</v>
      </c>
      <c r="I35" s="22">
        <v>679234</v>
      </c>
      <c r="J35" s="22">
        <v>1377399</v>
      </c>
      <c r="K35" s="22"/>
      <c r="L35" s="22">
        <v>875549</v>
      </c>
      <c r="M35" s="22">
        <v>726044</v>
      </c>
      <c r="N35" s="22">
        <v>1601593</v>
      </c>
      <c r="O35" s="22"/>
      <c r="P35" s="22"/>
      <c r="Q35" s="22"/>
      <c r="R35" s="22"/>
      <c r="S35" s="22"/>
      <c r="T35" s="22"/>
      <c r="U35" s="22"/>
      <c r="V35" s="22"/>
      <c r="W35" s="22">
        <v>2978992</v>
      </c>
      <c r="X35" s="22">
        <v>2205882</v>
      </c>
      <c r="Y35" s="22">
        <v>773110</v>
      </c>
      <c r="Z35" s="23">
        <v>35.047658940958762</v>
      </c>
      <c r="AA35" s="20">
        <v>4411780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36961458</v>
      </c>
      <c r="D37" s="20"/>
      <c r="E37" s="21">
        <v>47609440</v>
      </c>
      <c r="F37" s="22">
        <v>47609440</v>
      </c>
      <c r="G37" s="22"/>
      <c r="H37" s="22"/>
      <c r="I37" s="22"/>
      <c r="J37" s="22"/>
      <c r="K37" s="22">
        <v>395120</v>
      </c>
      <c r="L37" s="22">
        <v>13101794</v>
      </c>
      <c r="M37" s="22">
        <v>334289</v>
      </c>
      <c r="N37" s="22">
        <v>13831203</v>
      </c>
      <c r="O37" s="22"/>
      <c r="P37" s="22"/>
      <c r="Q37" s="22"/>
      <c r="R37" s="22"/>
      <c r="S37" s="22"/>
      <c r="T37" s="22"/>
      <c r="U37" s="22"/>
      <c r="V37" s="22"/>
      <c r="W37" s="22">
        <v>13831203</v>
      </c>
      <c r="X37" s="22">
        <v>23804718</v>
      </c>
      <c r="Y37" s="22">
        <v>-9973515</v>
      </c>
      <c r="Z37" s="23">
        <v>-41.897219702413615</v>
      </c>
      <c r="AA37" s="20">
        <v>47609440</v>
      </c>
    </row>
    <row r="38" spans="1:27" x14ac:dyDescent="0.25">
      <c r="A38" s="19" t="s">
        <v>64</v>
      </c>
      <c r="B38" s="15" t="s">
        <v>32</v>
      </c>
      <c r="C38" s="20">
        <v>375979</v>
      </c>
      <c r="D38" s="20"/>
      <c r="E38" s="21">
        <v>374073</v>
      </c>
      <c r="F38" s="22">
        <v>374073</v>
      </c>
      <c r="G38" s="22">
        <v>251</v>
      </c>
      <c r="H38" s="22">
        <v>813</v>
      </c>
      <c r="I38" s="22">
        <v>15712</v>
      </c>
      <c r="J38" s="22">
        <v>16776</v>
      </c>
      <c r="K38" s="22">
        <v>36267</v>
      </c>
      <c r="L38" s="22">
        <v>22336</v>
      </c>
      <c r="M38" s="22">
        <v>5584</v>
      </c>
      <c r="N38" s="22">
        <v>64187</v>
      </c>
      <c r="O38" s="22"/>
      <c r="P38" s="22"/>
      <c r="Q38" s="22"/>
      <c r="R38" s="22"/>
      <c r="S38" s="22"/>
      <c r="T38" s="22"/>
      <c r="U38" s="22"/>
      <c r="V38" s="22"/>
      <c r="W38" s="22">
        <v>80963</v>
      </c>
      <c r="X38" s="22">
        <v>187032</v>
      </c>
      <c r="Y38" s="22">
        <v>-106069</v>
      </c>
      <c r="Z38" s="23">
        <v>-56.711685700842636</v>
      </c>
      <c r="AA38" s="20">
        <v>374073</v>
      </c>
    </row>
    <row r="39" spans="1:27" x14ac:dyDescent="0.25">
      <c r="A39" s="19" t="s">
        <v>65</v>
      </c>
      <c r="B39" s="15" t="s">
        <v>32</v>
      </c>
      <c r="C39" s="20">
        <v>2389210</v>
      </c>
      <c r="D39" s="20"/>
      <c r="E39" s="21">
        <v>1100000</v>
      </c>
      <c r="F39" s="22">
        <v>1100000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550002</v>
      </c>
      <c r="Y39" s="22">
        <v>-550002</v>
      </c>
      <c r="Z39" s="23">
        <v>-100</v>
      </c>
      <c r="AA39" s="20">
        <v>1100000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1031406</v>
      </c>
      <c r="D42" s="20"/>
      <c r="E42" s="21">
        <v>1851033</v>
      </c>
      <c r="F42" s="22">
        <v>1851033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925512</v>
      </c>
      <c r="Y42" s="22">
        <v>-925512</v>
      </c>
      <c r="Z42" s="23">
        <v>-100</v>
      </c>
      <c r="AA42" s="20">
        <v>1851033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782062</v>
      </c>
      <c r="D45" s="20"/>
      <c r="E45" s="21">
        <v>913473</v>
      </c>
      <c r="F45" s="22">
        <v>913473</v>
      </c>
      <c r="G45" s="22">
        <v>16991</v>
      </c>
      <c r="H45" s="22">
        <v>74855</v>
      </c>
      <c r="I45" s="22">
        <v>5566</v>
      </c>
      <c r="J45" s="22">
        <v>97412</v>
      </c>
      <c r="K45" s="22">
        <v>9036</v>
      </c>
      <c r="L45" s="22">
        <v>13152</v>
      </c>
      <c r="M45" s="22">
        <v>64424</v>
      </c>
      <c r="N45" s="22">
        <v>86612</v>
      </c>
      <c r="O45" s="22"/>
      <c r="P45" s="22"/>
      <c r="Q45" s="22"/>
      <c r="R45" s="22"/>
      <c r="S45" s="22"/>
      <c r="T45" s="22"/>
      <c r="U45" s="22"/>
      <c r="V45" s="22"/>
      <c r="W45" s="22">
        <v>184024</v>
      </c>
      <c r="X45" s="22">
        <v>456738</v>
      </c>
      <c r="Y45" s="22">
        <v>-272714</v>
      </c>
      <c r="Z45" s="23">
        <v>-59.709067342765429</v>
      </c>
      <c r="AA45" s="20">
        <v>913473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50591641</v>
      </c>
      <c r="D48" s="29">
        <f t="shared" ref="D48:Y48" si="1">SUM(D35:D47)</f>
        <v>0</v>
      </c>
      <c r="E48" s="30">
        <f t="shared" si="1"/>
        <v>56259799</v>
      </c>
      <c r="F48" s="31">
        <f t="shared" si="1"/>
        <v>56259799</v>
      </c>
      <c r="G48" s="31">
        <f t="shared" si="1"/>
        <v>17242</v>
      </c>
      <c r="H48" s="31">
        <f t="shared" si="1"/>
        <v>773833</v>
      </c>
      <c r="I48" s="31">
        <f t="shared" si="1"/>
        <v>700512</v>
      </c>
      <c r="J48" s="31">
        <f t="shared" si="1"/>
        <v>1491587</v>
      </c>
      <c r="K48" s="31">
        <f t="shared" si="1"/>
        <v>440423</v>
      </c>
      <c r="L48" s="31">
        <f t="shared" si="1"/>
        <v>14012831</v>
      </c>
      <c r="M48" s="31">
        <f t="shared" si="1"/>
        <v>1130341</v>
      </c>
      <c r="N48" s="31">
        <f t="shared" si="1"/>
        <v>15583595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17075182</v>
      </c>
      <c r="X48" s="31">
        <f t="shared" si="1"/>
        <v>28129884</v>
      </c>
      <c r="Y48" s="31">
        <f t="shared" si="1"/>
        <v>-11054702</v>
      </c>
      <c r="Z48" s="32">
        <f>+IF(X48&lt;&gt;0,+(Y48/X48)*100,0)</f>
        <v>-39.298782746491241</v>
      </c>
      <c r="AA48" s="29">
        <f>SUM(AA35:AA47)</f>
        <v>56259799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-20677453</v>
      </c>
      <c r="D49" s="39">
        <f t="shared" si="2"/>
        <v>0</v>
      </c>
      <c r="E49" s="40">
        <f t="shared" si="2"/>
        <v>-20851547</v>
      </c>
      <c r="F49" s="41">
        <f t="shared" si="2"/>
        <v>-20851547</v>
      </c>
      <c r="G49" s="41">
        <f t="shared" si="2"/>
        <v>2163975</v>
      </c>
      <c r="H49" s="41">
        <f t="shared" si="2"/>
        <v>1837321</v>
      </c>
      <c r="I49" s="41">
        <f t="shared" si="2"/>
        <v>1844443</v>
      </c>
      <c r="J49" s="41">
        <f t="shared" si="2"/>
        <v>5845739</v>
      </c>
      <c r="K49" s="41">
        <f t="shared" si="2"/>
        <v>2493083</v>
      </c>
      <c r="L49" s="41">
        <f t="shared" si="2"/>
        <v>-11820759</v>
      </c>
      <c r="M49" s="41">
        <f t="shared" si="2"/>
        <v>7319243</v>
      </c>
      <c r="N49" s="41">
        <f t="shared" si="2"/>
        <v>-2008433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3837306</v>
      </c>
      <c r="X49" s="41">
        <f t="shared" si="2"/>
        <v>-10425750</v>
      </c>
      <c r="Y49" s="41">
        <f t="shared" si="2"/>
        <v>14263056</v>
      </c>
      <c r="Z49" s="42">
        <f>+IF(X49&lt;&gt;0,+(Y49/X49)*100,0)</f>
        <v>-136.8060427307388</v>
      </c>
      <c r="AA49" s="39">
        <f>+AA33-AA48</f>
        <v>-20851547</v>
      </c>
    </row>
    <row r="50" spans="1:27" x14ac:dyDescent="0.25">
      <c r="A50" s="43" t="s">
        <v>75</v>
      </c>
      <c r="B50" s="15" t="s">
        <v>32</v>
      </c>
      <c r="C50" s="20">
        <v>6417000</v>
      </c>
      <c r="D50" s="20"/>
      <c r="E50" s="21">
        <v>12000000</v>
      </c>
      <c r="F50" s="22">
        <v>12000000</v>
      </c>
      <c r="G50" s="22"/>
      <c r="H50" s="22"/>
      <c r="I50" s="22">
        <v>3030472</v>
      </c>
      <c r="J50" s="22">
        <v>3030472</v>
      </c>
      <c r="K50" s="22">
        <v>962522</v>
      </c>
      <c r="L50" s="22">
        <v>3474214</v>
      </c>
      <c r="M50" s="22">
        <v>1414474</v>
      </c>
      <c r="N50" s="22">
        <v>5851210</v>
      </c>
      <c r="O50" s="22"/>
      <c r="P50" s="22"/>
      <c r="Q50" s="22"/>
      <c r="R50" s="22"/>
      <c r="S50" s="22"/>
      <c r="T50" s="22"/>
      <c r="U50" s="22"/>
      <c r="V50" s="22"/>
      <c r="W50" s="22">
        <v>8881682</v>
      </c>
      <c r="X50" s="22">
        <v>6000000</v>
      </c>
      <c r="Y50" s="22">
        <v>2881682</v>
      </c>
      <c r="Z50" s="23">
        <v>48.028033333333333</v>
      </c>
      <c r="AA50" s="20">
        <v>12000000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-14260453</v>
      </c>
      <c r="D52" s="48">
        <f t="shared" si="3"/>
        <v>0</v>
      </c>
      <c r="E52" s="49">
        <f t="shared" si="3"/>
        <v>-8851547</v>
      </c>
      <c r="F52" s="50">
        <f t="shared" si="3"/>
        <v>-8851547</v>
      </c>
      <c r="G52" s="50">
        <f t="shared" si="3"/>
        <v>2163975</v>
      </c>
      <c r="H52" s="50">
        <f t="shared" si="3"/>
        <v>1837321</v>
      </c>
      <c r="I52" s="50">
        <f t="shared" si="3"/>
        <v>4874915</v>
      </c>
      <c r="J52" s="50">
        <f t="shared" si="3"/>
        <v>8876211</v>
      </c>
      <c r="K52" s="50">
        <f t="shared" si="3"/>
        <v>3455605</v>
      </c>
      <c r="L52" s="50">
        <f t="shared" si="3"/>
        <v>-8346545</v>
      </c>
      <c r="M52" s="50">
        <f t="shared" si="3"/>
        <v>8733717</v>
      </c>
      <c r="N52" s="50">
        <f t="shared" si="3"/>
        <v>3842777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12718988</v>
      </c>
      <c r="X52" s="50">
        <f t="shared" si="3"/>
        <v>-4425750</v>
      </c>
      <c r="Y52" s="50">
        <f t="shared" si="3"/>
        <v>17144738</v>
      </c>
      <c r="Z52" s="51">
        <f>+IF(X52&lt;&gt;0,+(Y52/X52)*100,0)</f>
        <v>-387.38604756256001</v>
      </c>
      <c r="AA52" s="48">
        <f>SUM(AA49:AA51)</f>
        <v>-8851547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-14260453</v>
      </c>
      <c r="D54" s="54">
        <f>+D52-D53</f>
        <v>0</v>
      </c>
      <c r="E54" s="55">
        <f t="shared" si="4"/>
        <v>-8851547</v>
      </c>
      <c r="F54" s="56">
        <f t="shared" si="4"/>
        <v>-8851547</v>
      </c>
      <c r="G54" s="56">
        <f t="shared" si="4"/>
        <v>2163975</v>
      </c>
      <c r="H54" s="56">
        <f t="shared" si="4"/>
        <v>1837321</v>
      </c>
      <c r="I54" s="56">
        <f t="shared" si="4"/>
        <v>4874915</v>
      </c>
      <c r="J54" s="56">
        <f t="shared" si="4"/>
        <v>8876211</v>
      </c>
      <c r="K54" s="56">
        <f t="shared" si="4"/>
        <v>3455605</v>
      </c>
      <c r="L54" s="56">
        <f t="shared" si="4"/>
        <v>-8346545</v>
      </c>
      <c r="M54" s="56">
        <f t="shared" si="4"/>
        <v>8733717</v>
      </c>
      <c r="N54" s="56">
        <f t="shared" si="4"/>
        <v>3842777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12718988</v>
      </c>
      <c r="X54" s="56">
        <f t="shared" si="4"/>
        <v>-4425750</v>
      </c>
      <c r="Y54" s="56">
        <f t="shared" si="4"/>
        <v>17144738</v>
      </c>
      <c r="Z54" s="57">
        <f>+IF(X54&lt;&gt;0,+(Y54/X54)*100,0)</f>
        <v>-387.38604756256001</v>
      </c>
      <c r="AA54" s="54">
        <f>+AA52-AA53</f>
        <v>-8851547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-14260453</v>
      </c>
      <c r="D57" s="48">
        <f>SUM(D54:D56)</f>
        <v>0</v>
      </c>
      <c r="E57" s="49">
        <f t="shared" si="5"/>
        <v>-8851547</v>
      </c>
      <c r="F57" s="50">
        <f t="shared" si="5"/>
        <v>-8851547</v>
      </c>
      <c r="G57" s="50">
        <f t="shared" si="5"/>
        <v>2163975</v>
      </c>
      <c r="H57" s="50">
        <f t="shared" si="5"/>
        <v>1837321</v>
      </c>
      <c r="I57" s="50">
        <f t="shared" si="5"/>
        <v>4874915</v>
      </c>
      <c r="J57" s="50">
        <f t="shared" si="5"/>
        <v>8876211</v>
      </c>
      <c r="K57" s="50">
        <f t="shared" si="5"/>
        <v>3455605</v>
      </c>
      <c r="L57" s="50">
        <f t="shared" si="5"/>
        <v>-8346545</v>
      </c>
      <c r="M57" s="50">
        <f t="shared" si="5"/>
        <v>8733717</v>
      </c>
      <c r="N57" s="50">
        <f t="shared" si="5"/>
        <v>3842777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12718988</v>
      </c>
      <c r="X57" s="50">
        <f t="shared" si="5"/>
        <v>-4425750</v>
      </c>
      <c r="Y57" s="50">
        <f t="shared" si="5"/>
        <v>17144738</v>
      </c>
      <c r="Z57" s="51">
        <f>+IF(X57&lt;&gt;0,+(Y57/X57)*100,0)</f>
        <v>-387.38604756256001</v>
      </c>
      <c r="AA57" s="48">
        <f>SUM(AA54:AA56)</f>
        <v>-8851547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-14260453</v>
      </c>
      <c r="D60" s="65">
        <f>SUM(D57:D59)</f>
        <v>0</v>
      </c>
      <c r="E60" s="66">
        <f t="shared" si="6"/>
        <v>-8851547</v>
      </c>
      <c r="F60" s="67">
        <f t="shared" si="6"/>
        <v>-8851547</v>
      </c>
      <c r="G60" s="67">
        <f t="shared" si="6"/>
        <v>2163975</v>
      </c>
      <c r="H60" s="67">
        <f t="shared" si="6"/>
        <v>1837321</v>
      </c>
      <c r="I60" s="67">
        <f t="shared" si="6"/>
        <v>4874915</v>
      </c>
      <c r="J60" s="67">
        <f t="shared" si="6"/>
        <v>8876211</v>
      </c>
      <c r="K60" s="67">
        <f t="shared" si="6"/>
        <v>3455605</v>
      </c>
      <c r="L60" s="67">
        <f t="shared" si="6"/>
        <v>-8346545</v>
      </c>
      <c r="M60" s="67">
        <f t="shared" si="6"/>
        <v>8733717</v>
      </c>
      <c r="N60" s="67">
        <f t="shared" si="6"/>
        <v>3842777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12718988</v>
      </c>
      <c r="X60" s="67">
        <f t="shared" si="6"/>
        <v>-4425750</v>
      </c>
      <c r="Y60" s="67">
        <f t="shared" si="6"/>
        <v>17144738</v>
      </c>
      <c r="Z60" s="68">
        <f>+IF(X60&lt;&gt;0,+(Y60/X60)*100,0)</f>
        <v>-387.38604756256001</v>
      </c>
      <c r="AA60" s="65">
        <f>SUM(AA57:AA59)</f>
        <v>-8851547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56290420</v>
      </c>
      <c r="D6" s="20"/>
      <c r="E6" s="21">
        <v>75154978</v>
      </c>
      <c r="F6" s="22">
        <v>75154978</v>
      </c>
      <c r="G6" s="22">
        <v>4925706</v>
      </c>
      <c r="H6" s="22">
        <v>6057581</v>
      </c>
      <c r="I6" s="22">
        <v>5747963</v>
      </c>
      <c r="J6" s="22">
        <v>16731250</v>
      </c>
      <c r="K6" s="22">
        <v>5507923</v>
      </c>
      <c r="L6" s="22">
        <v>5250118</v>
      </c>
      <c r="M6" s="22">
        <v>4712154</v>
      </c>
      <c r="N6" s="22">
        <v>15470195</v>
      </c>
      <c r="O6" s="22"/>
      <c r="P6" s="22"/>
      <c r="Q6" s="22"/>
      <c r="R6" s="22"/>
      <c r="S6" s="22"/>
      <c r="T6" s="22"/>
      <c r="U6" s="22"/>
      <c r="V6" s="22"/>
      <c r="W6" s="22">
        <v>32201445</v>
      </c>
      <c r="X6" s="22">
        <v>37577478</v>
      </c>
      <c r="Y6" s="22">
        <v>-5376033</v>
      </c>
      <c r="Z6" s="23">
        <v>-14.306529565395529</v>
      </c>
      <c r="AA6" s="20">
        <v>75154978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770476</v>
      </c>
      <c r="D13" s="20"/>
      <c r="E13" s="21">
        <v>784671</v>
      </c>
      <c r="F13" s="22">
        <v>784671</v>
      </c>
      <c r="G13" s="22">
        <v>60770</v>
      </c>
      <c r="H13" s="22">
        <v>60064</v>
      </c>
      <c r="I13" s="22">
        <v>66017</v>
      </c>
      <c r="J13" s="22">
        <v>186851</v>
      </c>
      <c r="K13" s="22">
        <v>62964</v>
      </c>
      <c r="L13" s="22">
        <v>63898</v>
      </c>
      <c r="M13" s="22">
        <v>65367</v>
      </c>
      <c r="N13" s="22">
        <v>192229</v>
      </c>
      <c r="O13" s="22"/>
      <c r="P13" s="22"/>
      <c r="Q13" s="22"/>
      <c r="R13" s="22"/>
      <c r="S13" s="22"/>
      <c r="T13" s="22"/>
      <c r="U13" s="22"/>
      <c r="V13" s="22"/>
      <c r="W13" s="22">
        <v>379080</v>
      </c>
      <c r="X13" s="22">
        <v>392334</v>
      </c>
      <c r="Y13" s="22">
        <v>-13254</v>
      </c>
      <c r="Z13" s="23">
        <v>-3.3782440471638959</v>
      </c>
      <c r="AA13" s="20">
        <v>784671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33395</v>
      </c>
      <c r="D20" s="20"/>
      <c r="E20" s="21">
        <v>139458</v>
      </c>
      <c r="F20" s="22">
        <v>139458</v>
      </c>
      <c r="G20" s="22"/>
      <c r="H20" s="22"/>
      <c r="I20" s="22"/>
      <c r="J20" s="22"/>
      <c r="K20" s="22"/>
      <c r="L20" s="22">
        <v>14783</v>
      </c>
      <c r="M20" s="22"/>
      <c r="N20" s="22">
        <v>14783</v>
      </c>
      <c r="O20" s="22"/>
      <c r="P20" s="22"/>
      <c r="Q20" s="22"/>
      <c r="R20" s="22"/>
      <c r="S20" s="22"/>
      <c r="T20" s="22"/>
      <c r="U20" s="22"/>
      <c r="V20" s="22"/>
      <c r="W20" s="22">
        <v>14783</v>
      </c>
      <c r="X20" s="22">
        <v>69726</v>
      </c>
      <c r="Y20" s="22">
        <v>-54943</v>
      </c>
      <c r="Z20" s="18">
        <v>-78.798439606459567</v>
      </c>
      <c r="AA20" s="20">
        <v>139458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15835</v>
      </c>
      <c r="D24" s="20"/>
      <c r="E24" s="21">
        <v>96352</v>
      </c>
      <c r="F24" s="22">
        <v>96352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48174</v>
      </c>
      <c r="Y24" s="22">
        <v>-48174</v>
      </c>
      <c r="Z24" s="23">
        <v>-100</v>
      </c>
      <c r="AA24" s="20">
        <v>96352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9732705</v>
      </c>
      <c r="D26" s="20"/>
      <c r="E26" s="21">
        <v>10053354</v>
      </c>
      <c r="F26" s="22">
        <v>10053354</v>
      </c>
      <c r="G26" s="22">
        <v>4014000</v>
      </c>
      <c r="H26" s="22"/>
      <c r="I26" s="22"/>
      <c r="J26" s="22">
        <v>4014000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4014000</v>
      </c>
      <c r="X26" s="22">
        <v>5026674</v>
      </c>
      <c r="Y26" s="22">
        <v>-1012674</v>
      </c>
      <c r="Z26" s="23">
        <v>-20.146005092035011</v>
      </c>
      <c r="AA26" s="20">
        <v>10053354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66842831</v>
      </c>
      <c r="D33" s="29">
        <f t="shared" ref="D33:Y33" si="0">SUM(D6:D32)</f>
        <v>0</v>
      </c>
      <c r="E33" s="30">
        <f t="shared" si="0"/>
        <v>86228813</v>
      </c>
      <c r="F33" s="31">
        <f t="shared" si="0"/>
        <v>86228813</v>
      </c>
      <c r="G33" s="31">
        <f t="shared" si="0"/>
        <v>9000476</v>
      </c>
      <c r="H33" s="31">
        <f t="shared" si="0"/>
        <v>6117645</v>
      </c>
      <c r="I33" s="31">
        <f t="shared" si="0"/>
        <v>5813980</v>
      </c>
      <c r="J33" s="31">
        <f t="shared" si="0"/>
        <v>20932101</v>
      </c>
      <c r="K33" s="31">
        <f t="shared" si="0"/>
        <v>5570887</v>
      </c>
      <c r="L33" s="31">
        <f t="shared" si="0"/>
        <v>5328799</v>
      </c>
      <c r="M33" s="31">
        <f t="shared" si="0"/>
        <v>4777521</v>
      </c>
      <c r="N33" s="31">
        <f t="shared" si="0"/>
        <v>15677207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36609308</v>
      </c>
      <c r="X33" s="31">
        <f t="shared" si="0"/>
        <v>43114386</v>
      </c>
      <c r="Y33" s="31">
        <f t="shared" si="0"/>
        <v>-6505078</v>
      </c>
      <c r="Z33" s="32">
        <f>+IF(X33&lt;&gt;0,+(Y33/X33)*100,0)</f>
        <v>-15.087952313643061</v>
      </c>
      <c r="AA33" s="29">
        <f>SUM(AA6:AA32)</f>
        <v>86228813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4981707</v>
      </c>
      <c r="D35" s="20"/>
      <c r="E35" s="21">
        <v>4956823</v>
      </c>
      <c r="F35" s="22">
        <v>4956823</v>
      </c>
      <c r="G35" s="22"/>
      <c r="H35" s="22"/>
      <c r="I35" s="22"/>
      <c r="J35" s="22"/>
      <c r="K35" s="22">
        <v>479994</v>
      </c>
      <c r="L35" s="22">
        <v>471297</v>
      </c>
      <c r="M35" s="22"/>
      <c r="N35" s="22">
        <v>951291</v>
      </c>
      <c r="O35" s="22"/>
      <c r="P35" s="22"/>
      <c r="Q35" s="22"/>
      <c r="R35" s="22"/>
      <c r="S35" s="22"/>
      <c r="T35" s="22"/>
      <c r="U35" s="22"/>
      <c r="V35" s="22"/>
      <c r="W35" s="22">
        <v>951291</v>
      </c>
      <c r="X35" s="22">
        <v>2478378</v>
      </c>
      <c r="Y35" s="22">
        <v>-1527087</v>
      </c>
      <c r="Z35" s="23">
        <v>-61.616387814933802</v>
      </c>
      <c r="AA35" s="20">
        <v>4956823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77948977</v>
      </c>
      <c r="D37" s="20"/>
      <c r="E37" s="21">
        <v>91299835</v>
      </c>
      <c r="F37" s="22">
        <v>91299835</v>
      </c>
      <c r="G37" s="22">
        <v>360260</v>
      </c>
      <c r="H37" s="22">
        <v>8246981</v>
      </c>
      <c r="I37" s="22">
        <v>14245</v>
      </c>
      <c r="J37" s="22">
        <v>8621486</v>
      </c>
      <c r="K37" s="22">
        <v>10044838</v>
      </c>
      <c r="L37" s="22">
        <v>4715630</v>
      </c>
      <c r="M37" s="22">
        <v>-46582</v>
      </c>
      <c r="N37" s="22">
        <v>14713886</v>
      </c>
      <c r="O37" s="22"/>
      <c r="P37" s="22"/>
      <c r="Q37" s="22"/>
      <c r="R37" s="22"/>
      <c r="S37" s="22"/>
      <c r="T37" s="22"/>
      <c r="U37" s="22"/>
      <c r="V37" s="22"/>
      <c r="W37" s="22">
        <v>23335372</v>
      </c>
      <c r="X37" s="22">
        <v>45649914</v>
      </c>
      <c r="Y37" s="22">
        <v>-22314542</v>
      </c>
      <c r="Z37" s="23">
        <v>-48.881892745734419</v>
      </c>
      <c r="AA37" s="20">
        <v>91299835</v>
      </c>
    </row>
    <row r="38" spans="1:27" x14ac:dyDescent="0.25">
      <c r="A38" s="19" t="s">
        <v>64</v>
      </c>
      <c r="B38" s="15" t="s">
        <v>32</v>
      </c>
      <c r="C38" s="20">
        <v>870303</v>
      </c>
      <c r="D38" s="20"/>
      <c r="E38" s="21">
        <v>876125</v>
      </c>
      <c r="F38" s="22">
        <v>876125</v>
      </c>
      <c r="G38" s="22">
        <v>261396</v>
      </c>
      <c r="H38" s="22">
        <v>60276</v>
      </c>
      <c r="I38" s="22">
        <v>1551</v>
      </c>
      <c r="J38" s="22">
        <v>323223</v>
      </c>
      <c r="K38" s="22">
        <v>33692</v>
      </c>
      <c r="L38" s="22">
        <v>7234</v>
      </c>
      <c r="M38" s="22">
        <v>2809</v>
      </c>
      <c r="N38" s="22">
        <v>43735</v>
      </c>
      <c r="O38" s="22"/>
      <c r="P38" s="22"/>
      <c r="Q38" s="22"/>
      <c r="R38" s="22"/>
      <c r="S38" s="22"/>
      <c r="T38" s="22"/>
      <c r="U38" s="22"/>
      <c r="V38" s="22"/>
      <c r="W38" s="22">
        <v>366958</v>
      </c>
      <c r="X38" s="22">
        <v>438054</v>
      </c>
      <c r="Y38" s="22">
        <v>-71096</v>
      </c>
      <c r="Z38" s="23">
        <v>-16.229962516036835</v>
      </c>
      <c r="AA38" s="20">
        <v>876125</v>
      </c>
    </row>
    <row r="39" spans="1:27" x14ac:dyDescent="0.25">
      <c r="A39" s="19" t="s">
        <v>65</v>
      </c>
      <c r="B39" s="15" t="s">
        <v>32</v>
      </c>
      <c r="C39" s="20">
        <v>469411</v>
      </c>
      <c r="D39" s="20"/>
      <c r="E39" s="21">
        <v>5841468</v>
      </c>
      <c r="F39" s="22">
        <v>5841468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2920734</v>
      </c>
      <c r="Y39" s="22">
        <v>-2920734</v>
      </c>
      <c r="Z39" s="23">
        <v>-100</v>
      </c>
      <c r="AA39" s="20">
        <v>5841468</v>
      </c>
    </row>
    <row r="40" spans="1:27" x14ac:dyDescent="0.25">
      <c r="A40" s="19" t="s">
        <v>66</v>
      </c>
      <c r="B40" s="15" t="s">
        <v>32</v>
      </c>
      <c r="C40" s="20">
        <v>2905431</v>
      </c>
      <c r="D40" s="20"/>
      <c r="E40" s="21">
        <v>3276648</v>
      </c>
      <c r="F40" s="22">
        <v>3276648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1638324</v>
      </c>
      <c r="Y40" s="22">
        <v>-1638324</v>
      </c>
      <c r="Z40" s="23">
        <v>-100</v>
      </c>
      <c r="AA40" s="20">
        <v>3276648</v>
      </c>
    </row>
    <row r="41" spans="1:27" x14ac:dyDescent="0.25">
      <c r="A41" s="19" t="s">
        <v>40</v>
      </c>
      <c r="B41" s="15" t="s">
        <v>32</v>
      </c>
      <c r="C41" s="20">
        <v>158958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1809646</v>
      </c>
      <c r="D42" s="20"/>
      <c r="E42" s="21">
        <v>1937897</v>
      </c>
      <c r="F42" s="22">
        <v>1937897</v>
      </c>
      <c r="G42" s="22"/>
      <c r="H42" s="22">
        <v>106650</v>
      </c>
      <c r="I42" s="22"/>
      <c r="J42" s="22">
        <v>106650</v>
      </c>
      <c r="K42" s="22">
        <v>271742</v>
      </c>
      <c r="L42" s="22">
        <v>286689</v>
      </c>
      <c r="M42" s="22">
        <v>364152</v>
      </c>
      <c r="N42" s="22">
        <v>922583</v>
      </c>
      <c r="O42" s="22"/>
      <c r="P42" s="22"/>
      <c r="Q42" s="22"/>
      <c r="R42" s="22"/>
      <c r="S42" s="22"/>
      <c r="T42" s="22"/>
      <c r="U42" s="22"/>
      <c r="V42" s="22"/>
      <c r="W42" s="22">
        <v>1029233</v>
      </c>
      <c r="X42" s="22">
        <v>968934</v>
      </c>
      <c r="Y42" s="22">
        <v>60299</v>
      </c>
      <c r="Z42" s="23">
        <v>6.2232308908553104</v>
      </c>
      <c r="AA42" s="20">
        <v>1937897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730002</v>
      </c>
      <c r="F44" s="22">
        <v>730002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364998</v>
      </c>
      <c r="Y44" s="22">
        <v>-364998</v>
      </c>
      <c r="Z44" s="23">
        <v>-100</v>
      </c>
      <c r="AA44" s="20">
        <v>730002</v>
      </c>
    </row>
    <row r="45" spans="1:27" x14ac:dyDescent="0.25">
      <c r="A45" s="19" t="s">
        <v>70</v>
      </c>
      <c r="B45" s="15" t="s">
        <v>32</v>
      </c>
      <c r="C45" s="20">
        <v>231227</v>
      </c>
      <c r="D45" s="20"/>
      <c r="E45" s="21">
        <v>380270</v>
      </c>
      <c r="F45" s="22">
        <v>380270</v>
      </c>
      <c r="G45" s="22">
        <v>398754</v>
      </c>
      <c r="H45" s="22">
        <v>381308</v>
      </c>
      <c r="I45" s="22">
        <v>394661</v>
      </c>
      <c r="J45" s="22">
        <v>1174723</v>
      </c>
      <c r="K45" s="22">
        <v>446919</v>
      </c>
      <c r="L45" s="22">
        <v>443483</v>
      </c>
      <c r="M45" s="22">
        <v>435926</v>
      </c>
      <c r="N45" s="22">
        <v>1326328</v>
      </c>
      <c r="O45" s="22"/>
      <c r="P45" s="22"/>
      <c r="Q45" s="22"/>
      <c r="R45" s="22"/>
      <c r="S45" s="22"/>
      <c r="T45" s="22"/>
      <c r="U45" s="22"/>
      <c r="V45" s="22"/>
      <c r="W45" s="22">
        <v>2501051</v>
      </c>
      <c r="X45" s="22">
        <v>190122</v>
      </c>
      <c r="Y45" s="22">
        <v>2310929</v>
      </c>
      <c r="Z45" s="23">
        <v>1215.4979434258003</v>
      </c>
      <c r="AA45" s="20">
        <v>380270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89375660</v>
      </c>
      <c r="D48" s="29">
        <f t="shared" ref="D48:Y48" si="1">SUM(D35:D47)</f>
        <v>0</v>
      </c>
      <c r="E48" s="30">
        <f t="shared" si="1"/>
        <v>109299068</v>
      </c>
      <c r="F48" s="31">
        <f t="shared" si="1"/>
        <v>109299068</v>
      </c>
      <c r="G48" s="31">
        <f t="shared" si="1"/>
        <v>1020410</v>
      </c>
      <c r="H48" s="31">
        <f t="shared" si="1"/>
        <v>8795215</v>
      </c>
      <c r="I48" s="31">
        <f t="shared" si="1"/>
        <v>410457</v>
      </c>
      <c r="J48" s="31">
        <f t="shared" si="1"/>
        <v>10226082</v>
      </c>
      <c r="K48" s="31">
        <f t="shared" si="1"/>
        <v>11277185</v>
      </c>
      <c r="L48" s="31">
        <f t="shared" si="1"/>
        <v>5924333</v>
      </c>
      <c r="M48" s="31">
        <f t="shared" si="1"/>
        <v>756305</v>
      </c>
      <c r="N48" s="31">
        <f t="shared" si="1"/>
        <v>17957823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28183905</v>
      </c>
      <c r="X48" s="31">
        <f t="shared" si="1"/>
        <v>54649458</v>
      </c>
      <c r="Y48" s="31">
        <f t="shared" si="1"/>
        <v>-26465553</v>
      </c>
      <c r="Z48" s="32">
        <f>+IF(X48&lt;&gt;0,+(Y48/X48)*100,0)</f>
        <v>-48.427841681430763</v>
      </c>
      <c r="AA48" s="29">
        <f>SUM(AA35:AA47)</f>
        <v>109299068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-22532829</v>
      </c>
      <c r="D49" s="39">
        <f t="shared" si="2"/>
        <v>0</v>
      </c>
      <c r="E49" s="40">
        <f t="shared" si="2"/>
        <v>-23070255</v>
      </c>
      <c r="F49" s="41">
        <f t="shared" si="2"/>
        <v>-23070255</v>
      </c>
      <c r="G49" s="41">
        <f t="shared" si="2"/>
        <v>7980066</v>
      </c>
      <c r="H49" s="41">
        <f t="shared" si="2"/>
        <v>-2677570</v>
      </c>
      <c r="I49" s="41">
        <f t="shared" si="2"/>
        <v>5403523</v>
      </c>
      <c r="J49" s="41">
        <f t="shared" si="2"/>
        <v>10706019</v>
      </c>
      <c r="K49" s="41">
        <f t="shared" si="2"/>
        <v>-5706298</v>
      </c>
      <c r="L49" s="41">
        <f t="shared" si="2"/>
        <v>-595534</v>
      </c>
      <c r="M49" s="41">
        <f t="shared" si="2"/>
        <v>4021216</v>
      </c>
      <c r="N49" s="41">
        <f t="shared" si="2"/>
        <v>-2280616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8425403</v>
      </c>
      <c r="X49" s="41">
        <f t="shared" si="2"/>
        <v>-11535072</v>
      </c>
      <c r="Y49" s="41">
        <f t="shared" si="2"/>
        <v>19960475</v>
      </c>
      <c r="Z49" s="42">
        <f>+IF(X49&lt;&gt;0,+(Y49/X49)*100,0)</f>
        <v>-173.0416160384608</v>
      </c>
      <c r="AA49" s="39">
        <f>+AA33-AA48</f>
        <v>-23070255</v>
      </c>
    </row>
    <row r="50" spans="1:27" x14ac:dyDescent="0.25">
      <c r="A50" s="43" t="s">
        <v>75</v>
      </c>
      <c r="B50" s="15" t="s">
        <v>32</v>
      </c>
      <c r="C50" s="20">
        <v>323688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-22209141</v>
      </c>
      <c r="D52" s="48">
        <f t="shared" si="3"/>
        <v>0</v>
      </c>
      <c r="E52" s="49">
        <f t="shared" si="3"/>
        <v>-23070255</v>
      </c>
      <c r="F52" s="50">
        <f t="shared" si="3"/>
        <v>-23070255</v>
      </c>
      <c r="G52" s="50">
        <f t="shared" si="3"/>
        <v>7980066</v>
      </c>
      <c r="H52" s="50">
        <f t="shared" si="3"/>
        <v>-2677570</v>
      </c>
      <c r="I52" s="50">
        <f t="shared" si="3"/>
        <v>5403523</v>
      </c>
      <c r="J52" s="50">
        <f t="shared" si="3"/>
        <v>10706019</v>
      </c>
      <c r="K52" s="50">
        <f t="shared" si="3"/>
        <v>-5706298</v>
      </c>
      <c r="L52" s="50">
        <f t="shared" si="3"/>
        <v>-595534</v>
      </c>
      <c r="M52" s="50">
        <f t="shared" si="3"/>
        <v>4021216</v>
      </c>
      <c r="N52" s="50">
        <f t="shared" si="3"/>
        <v>-2280616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8425403</v>
      </c>
      <c r="X52" s="50">
        <f t="shared" si="3"/>
        <v>-11535072</v>
      </c>
      <c r="Y52" s="50">
        <f t="shared" si="3"/>
        <v>19960475</v>
      </c>
      <c r="Z52" s="51">
        <f>+IF(X52&lt;&gt;0,+(Y52/X52)*100,0)</f>
        <v>-173.0416160384608</v>
      </c>
      <c r="AA52" s="48">
        <f>SUM(AA49:AA51)</f>
        <v>-23070255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-22209141</v>
      </c>
      <c r="D54" s="54">
        <f>+D52-D53</f>
        <v>0</v>
      </c>
      <c r="E54" s="55">
        <f t="shared" si="4"/>
        <v>-23070255</v>
      </c>
      <c r="F54" s="56">
        <f t="shared" si="4"/>
        <v>-23070255</v>
      </c>
      <c r="G54" s="56">
        <f t="shared" si="4"/>
        <v>7980066</v>
      </c>
      <c r="H54" s="56">
        <f t="shared" si="4"/>
        <v>-2677570</v>
      </c>
      <c r="I54" s="56">
        <f t="shared" si="4"/>
        <v>5403523</v>
      </c>
      <c r="J54" s="56">
        <f t="shared" si="4"/>
        <v>10706019</v>
      </c>
      <c r="K54" s="56">
        <f t="shared" si="4"/>
        <v>-5706298</v>
      </c>
      <c r="L54" s="56">
        <f t="shared" si="4"/>
        <v>-595534</v>
      </c>
      <c r="M54" s="56">
        <f t="shared" si="4"/>
        <v>4021216</v>
      </c>
      <c r="N54" s="56">
        <f t="shared" si="4"/>
        <v>-2280616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8425403</v>
      </c>
      <c r="X54" s="56">
        <f t="shared" si="4"/>
        <v>-11535072</v>
      </c>
      <c r="Y54" s="56">
        <f t="shared" si="4"/>
        <v>19960475</v>
      </c>
      <c r="Z54" s="57">
        <f>+IF(X54&lt;&gt;0,+(Y54/X54)*100,0)</f>
        <v>-173.0416160384608</v>
      </c>
      <c r="AA54" s="54">
        <f>+AA52-AA53</f>
        <v>-23070255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-22209141</v>
      </c>
      <c r="D57" s="48">
        <f>SUM(D54:D56)</f>
        <v>0</v>
      </c>
      <c r="E57" s="49">
        <f t="shared" si="5"/>
        <v>-23070255</v>
      </c>
      <c r="F57" s="50">
        <f t="shared" si="5"/>
        <v>-23070255</v>
      </c>
      <c r="G57" s="50">
        <f t="shared" si="5"/>
        <v>7980066</v>
      </c>
      <c r="H57" s="50">
        <f t="shared" si="5"/>
        <v>-2677570</v>
      </c>
      <c r="I57" s="50">
        <f t="shared" si="5"/>
        <v>5403523</v>
      </c>
      <c r="J57" s="50">
        <f t="shared" si="5"/>
        <v>10706019</v>
      </c>
      <c r="K57" s="50">
        <f t="shared" si="5"/>
        <v>-5706298</v>
      </c>
      <c r="L57" s="50">
        <f t="shared" si="5"/>
        <v>-595534</v>
      </c>
      <c r="M57" s="50">
        <f t="shared" si="5"/>
        <v>4021216</v>
      </c>
      <c r="N57" s="50">
        <f t="shared" si="5"/>
        <v>-2280616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8425403</v>
      </c>
      <c r="X57" s="50">
        <f t="shared" si="5"/>
        <v>-11535072</v>
      </c>
      <c r="Y57" s="50">
        <f t="shared" si="5"/>
        <v>19960475</v>
      </c>
      <c r="Z57" s="51">
        <f>+IF(X57&lt;&gt;0,+(Y57/X57)*100,0)</f>
        <v>-173.0416160384608</v>
      </c>
      <c r="AA57" s="48">
        <f>SUM(AA54:AA56)</f>
        <v>-23070255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-22209141</v>
      </c>
      <c r="D60" s="65">
        <f>SUM(D57:D59)</f>
        <v>0</v>
      </c>
      <c r="E60" s="66">
        <f t="shared" si="6"/>
        <v>-23070255</v>
      </c>
      <c r="F60" s="67">
        <f t="shared" si="6"/>
        <v>-23070255</v>
      </c>
      <c r="G60" s="67">
        <f t="shared" si="6"/>
        <v>7980066</v>
      </c>
      <c r="H60" s="67">
        <f t="shared" si="6"/>
        <v>-2677570</v>
      </c>
      <c r="I60" s="67">
        <f t="shared" si="6"/>
        <v>5403523</v>
      </c>
      <c r="J60" s="67">
        <f t="shared" si="6"/>
        <v>10706019</v>
      </c>
      <c r="K60" s="67">
        <f t="shared" si="6"/>
        <v>-5706298</v>
      </c>
      <c r="L60" s="67">
        <f t="shared" si="6"/>
        <v>-595534</v>
      </c>
      <c r="M60" s="67">
        <f t="shared" si="6"/>
        <v>4021216</v>
      </c>
      <c r="N60" s="67">
        <f t="shared" si="6"/>
        <v>-2280616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8425403</v>
      </c>
      <c r="X60" s="67">
        <f t="shared" si="6"/>
        <v>-11535072</v>
      </c>
      <c r="Y60" s="67">
        <f t="shared" si="6"/>
        <v>19960475</v>
      </c>
      <c r="Z60" s="68">
        <f>+IF(X60&lt;&gt;0,+(Y60/X60)*100,0)</f>
        <v>-173.0416160384608</v>
      </c>
      <c r="AA60" s="65">
        <f>SUM(AA57:AA59)</f>
        <v>-23070255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110756581</v>
      </c>
      <c r="D6" s="20"/>
      <c r="E6" s="21">
        <v>157735059</v>
      </c>
      <c r="F6" s="22">
        <v>157735059</v>
      </c>
      <c r="G6" s="22">
        <v>5728471</v>
      </c>
      <c r="H6" s="22">
        <v>8099258</v>
      </c>
      <c r="I6" s="22">
        <v>9331984</v>
      </c>
      <c r="J6" s="22">
        <v>23159713</v>
      </c>
      <c r="K6" s="22">
        <v>5756475</v>
      </c>
      <c r="L6" s="22">
        <v>11037941</v>
      </c>
      <c r="M6" s="22">
        <v>9480009</v>
      </c>
      <c r="N6" s="22">
        <v>26274425</v>
      </c>
      <c r="O6" s="22"/>
      <c r="P6" s="22"/>
      <c r="Q6" s="22"/>
      <c r="R6" s="22"/>
      <c r="S6" s="22"/>
      <c r="T6" s="22"/>
      <c r="U6" s="22"/>
      <c r="V6" s="22"/>
      <c r="W6" s="22">
        <v>49434138</v>
      </c>
      <c r="X6" s="22">
        <v>78867534</v>
      </c>
      <c r="Y6" s="22">
        <v>-29433396</v>
      </c>
      <c r="Z6" s="23">
        <v>-37.320040968949272</v>
      </c>
      <c r="AA6" s="20">
        <v>157735059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4487589</v>
      </c>
      <c r="D13" s="20"/>
      <c r="E13" s="21">
        <v>1977552</v>
      </c>
      <c r="F13" s="22">
        <v>1977552</v>
      </c>
      <c r="G13" s="22">
        <v>362348</v>
      </c>
      <c r="H13" s="22">
        <v>351395</v>
      </c>
      <c r="I13" s="22">
        <v>350473</v>
      </c>
      <c r="J13" s="22">
        <v>1064216</v>
      </c>
      <c r="K13" s="22">
        <v>354390</v>
      </c>
      <c r="L13" s="22">
        <v>358247</v>
      </c>
      <c r="M13" s="22">
        <v>362814</v>
      </c>
      <c r="N13" s="22">
        <v>1075451</v>
      </c>
      <c r="O13" s="22"/>
      <c r="P13" s="22"/>
      <c r="Q13" s="22"/>
      <c r="R13" s="22"/>
      <c r="S13" s="22"/>
      <c r="T13" s="22"/>
      <c r="U13" s="22"/>
      <c r="V13" s="22"/>
      <c r="W13" s="22">
        <v>2139667</v>
      </c>
      <c r="X13" s="22">
        <v>988776</v>
      </c>
      <c r="Y13" s="22">
        <v>1150891</v>
      </c>
      <c r="Z13" s="23">
        <v>116.39552335412672</v>
      </c>
      <c r="AA13" s="20">
        <v>1977552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5029837</v>
      </c>
      <c r="H22" s="22">
        <v>256231</v>
      </c>
      <c r="I22" s="22">
        <v>256231</v>
      </c>
      <c r="J22" s="22">
        <v>5542299</v>
      </c>
      <c r="K22" s="22">
        <v>256231</v>
      </c>
      <c r="L22" s="22">
        <v>256231</v>
      </c>
      <c r="M22" s="22">
        <v>256231</v>
      </c>
      <c r="N22" s="22">
        <v>768693</v>
      </c>
      <c r="O22" s="22"/>
      <c r="P22" s="22"/>
      <c r="Q22" s="22"/>
      <c r="R22" s="22"/>
      <c r="S22" s="22"/>
      <c r="T22" s="22"/>
      <c r="U22" s="22"/>
      <c r="V22" s="22"/>
      <c r="W22" s="22">
        <v>6310992</v>
      </c>
      <c r="X22" s="22"/>
      <c r="Y22" s="22">
        <v>6310992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370</v>
      </c>
      <c r="D24" s="20"/>
      <c r="E24" s="21">
        <v>62849</v>
      </c>
      <c r="F24" s="22">
        <v>62849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31422</v>
      </c>
      <c r="Y24" s="22">
        <v>-31422</v>
      </c>
      <c r="Z24" s="23">
        <v>-100</v>
      </c>
      <c r="AA24" s="20">
        <v>62849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555233</v>
      </c>
      <c r="F29" s="22">
        <v>555233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277614</v>
      </c>
      <c r="Y29" s="22">
        <v>-277614</v>
      </c>
      <c r="Z29" s="23">
        <v>-100</v>
      </c>
      <c r="AA29" s="20">
        <v>555233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143711982</v>
      </c>
      <c r="F31" s="22">
        <v>143711982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71855994</v>
      </c>
      <c r="Y31" s="22">
        <v>-71855994</v>
      </c>
      <c r="Z31" s="23">
        <v>-100</v>
      </c>
      <c r="AA31" s="20">
        <v>143711982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115244540</v>
      </c>
      <c r="D33" s="29">
        <f t="shared" ref="D33:Y33" si="0">SUM(D6:D32)</f>
        <v>0</v>
      </c>
      <c r="E33" s="30">
        <f t="shared" si="0"/>
        <v>304042675</v>
      </c>
      <c r="F33" s="31">
        <f t="shared" si="0"/>
        <v>304042675</v>
      </c>
      <c r="G33" s="31">
        <f t="shared" si="0"/>
        <v>11120656</v>
      </c>
      <c r="H33" s="31">
        <f t="shared" si="0"/>
        <v>8706884</v>
      </c>
      <c r="I33" s="31">
        <f t="shared" si="0"/>
        <v>9938688</v>
      </c>
      <c r="J33" s="31">
        <f t="shared" si="0"/>
        <v>29766228</v>
      </c>
      <c r="K33" s="31">
        <f t="shared" si="0"/>
        <v>6367096</v>
      </c>
      <c r="L33" s="31">
        <f t="shared" si="0"/>
        <v>11652419</v>
      </c>
      <c r="M33" s="31">
        <f t="shared" si="0"/>
        <v>10099054</v>
      </c>
      <c r="N33" s="31">
        <f t="shared" si="0"/>
        <v>28118569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57884797</v>
      </c>
      <c r="X33" s="31">
        <f t="shared" si="0"/>
        <v>152021340</v>
      </c>
      <c r="Y33" s="31">
        <f t="shared" si="0"/>
        <v>-94136543</v>
      </c>
      <c r="Z33" s="32">
        <f>+IF(X33&lt;&gt;0,+(Y33/X33)*100,0)</f>
        <v>-61.923242486877172</v>
      </c>
      <c r="AA33" s="29">
        <f>SUM(AA6:AA32)</f>
        <v>304042675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8587026</v>
      </c>
      <c r="D35" s="20"/>
      <c r="E35" s="21">
        <v>7301228</v>
      </c>
      <c r="F35" s="22">
        <v>7301228</v>
      </c>
      <c r="G35" s="22"/>
      <c r="H35" s="22">
        <v>661829</v>
      </c>
      <c r="I35" s="22">
        <v>713497</v>
      </c>
      <c r="J35" s="22">
        <v>1375326</v>
      </c>
      <c r="K35" s="22">
        <v>699099</v>
      </c>
      <c r="L35" s="22"/>
      <c r="M35" s="22">
        <v>2128636</v>
      </c>
      <c r="N35" s="22">
        <v>2827735</v>
      </c>
      <c r="O35" s="22"/>
      <c r="P35" s="22"/>
      <c r="Q35" s="22"/>
      <c r="R35" s="22"/>
      <c r="S35" s="22"/>
      <c r="T35" s="22"/>
      <c r="U35" s="22"/>
      <c r="V35" s="22"/>
      <c r="W35" s="22">
        <v>4203061</v>
      </c>
      <c r="X35" s="22">
        <v>3650616</v>
      </c>
      <c r="Y35" s="22">
        <v>552445</v>
      </c>
      <c r="Z35" s="23">
        <v>15.132925511749251</v>
      </c>
      <c r="AA35" s="20">
        <v>7301228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111283250</v>
      </c>
      <c r="D37" s="20"/>
      <c r="E37" s="21">
        <v>91600830</v>
      </c>
      <c r="F37" s="22">
        <v>91600830</v>
      </c>
      <c r="G37" s="22"/>
      <c r="H37" s="22">
        <v>948336</v>
      </c>
      <c r="I37" s="22">
        <v>238823</v>
      </c>
      <c r="J37" s="22">
        <v>1187159</v>
      </c>
      <c r="K37" s="22">
        <v>385939</v>
      </c>
      <c r="L37" s="22"/>
      <c r="M37" s="22">
        <v>859497</v>
      </c>
      <c r="N37" s="22">
        <v>1245436</v>
      </c>
      <c r="O37" s="22"/>
      <c r="P37" s="22"/>
      <c r="Q37" s="22"/>
      <c r="R37" s="22"/>
      <c r="S37" s="22"/>
      <c r="T37" s="22"/>
      <c r="U37" s="22"/>
      <c r="V37" s="22"/>
      <c r="W37" s="22">
        <v>2432595</v>
      </c>
      <c r="X37" s="22">
        <v>45800418</v>
      </c>
      <c r="Y37" s="22">
        <v>-43367823</v>
      </c>
      <c r="Z37" s="23">
        <v>-94.688705679498383</v>
      </c>
      <c r="AA37" s="20">
        <v>91600830</v>
      </c>
    </row>
    <row r="38" spans="1:27" x14ac:dyDescent="0.25">
      <c r="A38" s="19" t="s">
        <v>64</v>
      </c>
      <c r="B38" s="15" t="s">
        <v>32</v>
      </c>
      <c r="C38" s="20">
        <v>4203972</v>
      </c>
      <c r="D38" s="20"/>
      <c r="E38" s="21">
        <v>2106421</v>
      </c>
      <c r="F38" s="22">
        <v>2106421</v>
      </c>
      <c r="G38" s="22"/>
      <c r="H38" s="22">
        <v>46191</v>
      </c>
      <c r="I38" s="22">
        <v>31738</v>
      </c>
      <c r="J38" s="22">
        <v>77929</v>
      </c>
      <c r="K38" s="22">
        <v>7257</v>
      </c>
      <c r="L38" s="22"/>
      <c r="M38" s="22">
        <v>30694</v>
      </c>
      <c r="N38" s="22">
        <v>37951</v>
      </c>
      <c r="O38" s="22"/>
      <c r="P38" s="22"/>
      <c r="Q38" s="22"/>
      <c r="R38" s="22"/>
      <c r="S38" s="22"/>
      <c r="T38" s="22"/>
      <c r="U38" s="22"/>
      <c r="V38" s="22"/>
      <c r="W38" s="22">
        <v>115880</v>
      </c>
      <c r="X38" s="22">
        <v>1053210</v>
      </c>
      <c r="Y38" s="22">
        <v>-937330</v>
      </c>
      <c r="Z38" s="23">
        <v>-88.997445903476034</v>
      </c>
      <c r="AA38" s="20">
        <v>2106421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2238069</v>
      </c>
      <c r="F39" s="22">
        <v>2238069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1119030</v>
      </c>
      <c r="Y39" s="22">
        <v>-1119030</v>
      </c>
      <c r="Z39" s="23">
        <v>-100</v>
      </c>
      <c r="AA39" s="20">
        <v>2238069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4870648</v>
      </c>
      <c r="F40" s="22">
        <v>4870648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2435322</v>
      </c>
      <c r="Y40" s="22">
        <v>-2435322</v>
      </c>
      <c r="Z40" s="23">
        <v>-100</v>
      </c>
      <c r="AA40" s="20">
        <v>4870648</v>
      </c>
    </row>
    <row r="41" spans="1:27" x14ac:dyDescent="0.25">
      <c r="A41" s="19" t="s">
        <v>40</v>
      </c>
      <c r="B41" s="15" t="s">
        <v>32</v>
      </c>
      <c r="C41" s="20">
        <v>29493952</v>
      </c>
      <c r="D41" s="20"/>
      <c r="E41" s="21">
        <v>1135486</v>
      </c>
      <c r="F41" s="22">
        <v>1135486</v>
      </c>
      <c r="G41" s="22"/>
      <c r="H41" s="22"/>
      <c r="I41" s="22">
        <v>475892</v>
      </c>
      <c r="J41" s="22">
        <v>475892</v>
      </c>
      <c r="K41" s="22"/>
      <c r="L41" s="22">
        <v>220</v>
      </c>
      <c r="M41" s="22">
        <v>486133</v>
      </c>
      <c r="N41" s="22">
        <v>486353</v>
      </c>
      <c r="O41" s="22"/>
      <c r="P41" s="22"/>
      <c r="Q41" s="22"/>
      <c r="R41" s="22"/>
      <c r="S41" s="22"/>
      <c r="T41" s="22"/>
      <c r="U41" s="22"/>
      <c r="V41" s="22"/>
      <c r="W41" s="22">
        <v>962245</v>
      </c>
      <c r="X41" s="22">
        <v>567744</v>
      </c>
      <c r="Y41" s="22">
        <v>394501</v>
      </c>
      <c r="Z41" s="23">
        <v>69.485718915567588</v>
      </c>
      <c r="AA41" s="20">
        <v>1135486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594982</v>
      </c>
      <c r="D45" s="20"/>
      <c r="E45" s="21">
        <v>835330</v>
      </c>
      <c r="F45" s="22">
        <v>835330</v>
      </c>
      <c r="G45" s="22">
        <v>10230</v>
      </c>
      <c r="H45" s="22">
        <v>7466</v>
      </c>
      <c r="I45" s="22">
        <v>6262</v>
      </c>
      <c r="J45" s="22">
        <v>23958</v>
      </c>
      <c r="K45" s="22">
        <v>599563</v>
      </c>
      <c r="L45" s="22">
        <v>302014</v>
      </c>
      <c r="M45" s="22">
        <v>6271</v>
      </c>
      <c r="N45" s="22">
        <v>907848</v>
      </c>
      <c r="O45" s="22"/>
      <c r="P45" s="22"/>
      <c r="Q45" s="22"/>
      <c r="R45" s="22"/>
      <c r="S45" s="22"/>
      <c r="T45" s="22"/>
      <c r="U45" s="22"/>
      <c r="V45" s="22"/>
      <c r="W45" s="22">
        <v>931806</v>
      </c>
      <c r="X45" s="22">
        <v>417666</v>
      </c>
      <c r="Y45" s="22">
        <v>514140</v>
      </c>
      <c r="Z45" s="23">
        <v>123.09836089123844</v>
      </c>
      <c r="AA45" s="20">
        <v>835330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154163182</v>
      </c>
      <c r="D48" s="29">
        <f t="shared" ref="D48:Y48" si="1">SUM(D35:D47)</f>
        <v>0</v>
      </c>
      <c r="E48" s="30">
        <f t="shared" si="1"/>
        <v>110088012</v>
      </c>
      <c r="F48" s="31">
        <f t="shared" si="1"/>
        <v>110088012</v>
      </c>
      <c r="G48" s="31">
        <f t="shared" si="1"/>
        <v>10230</v>
      </c>
      <c r="H48" s="31">
        <f t="shared" si="1"/>
        <v>1663822</v>
      </c>
      <c r="I48" s="31">
        <f t="shared" si="1"/>
        <v>1466212</v>
      </c>
      <c r="J48" s="31">
        <f t="shared" si="1"/>
        <v>3140264</v>
      </c>
      <c r="K48" s="31">
        <f t="shared" si="1"/>
        <v>1691858</v>
      </c>
      <c r="L48" s="31">
        <f t="shared" si="1"/>
        <v>302234</v>
      </c>
      <c r="M48" s="31">
        <f t="shared" si="1"/>
        <v>3511231</v>
      </c>
      <c r="N48" s="31">
        <f t="shared" si="1"/>
        <v>5505323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8645587</v>
      </c>
      <c r="X48" s="31">
        <f t="shared" si="1"/>
        <v>55044006</v>
      </c>
      <c r="Y48" s="31">
        <f t="shared" si="1"/>
        <v>-46398419</v>
      </c>
      <c r="Z48" s="32">
        <f>+IF(X48&lt;&gt;0,+(Y48/X48)*100,0)</f>
        <v>-84.293317968172587</v>
      </c>
      <c r="AA48" s="29">
        <f>SUM(AA35:AA47)</f>
        <v>110088012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-38918642</v>
      </c>
      <c r="D49" s="39">
        <f t="shared" si="2"/>
        <v>0</v>
      </c>
      <c r="E49" s="40">
        <f t="shared" si="2"/>
        <v>193954663</v>
      </c>
      <c r="F49" s="41">
        <f t="shared" si="2"/>
        <v>193954663</v>
      </c>
      <c r="G49" s="41">
        <f t="shared" si="2"/>
        <v>11110426</v>
      </c>
      <c r="H49" s="41">
        <f t="shared" si="2"/>
        <v>7043062</v>
      </c>
      <c r="I49" s="41">
        <f t="shared" si="2"/>
        <v>8472476</v>
      </c>
      <c r="J49" s="41">
        <f t="shared" si="2"/>
        <v>26625964</v>
      </c>
      <c r="K49" s="41">
        <f t="shared" si="2"/>
        <v>4675238</v>
      </c>
      <c r="L49" s="41">
        <f t="shared" si="2"/>
        <v>11350185</v>
      </c>
      <c r="M49" s="41">
        <f t="shared" si="2"/>
        <v>6587823</v>
      </c>
      <c r="N49" s="41">
        <f t="shared" si="2"/>
        <v>22613246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49239210</v>
      </c>
      <c r="X49" s="41">
        <f t="shared" si="2"/>
        <v>96977334</v>
      </c>
      <c r="Y49" s="41">
        <f t="shared" si="2"/>
        <v>-47738124</v>
      </c>
      <c r="Z49" s="42">
        <f>+IF(X49&lt;&gt;0,+(Y49/X49)*100,0)</f>
        <v>-49.226063484071439</v>
      </c>
      <c r="AA49" s="39">
        <f>+AA33-AA48</f>
        <v>193954663</v>
      </c>
    </row>
    <row r="50" spans="1:27" x14ac:dyDescent="0.25">
      <c r="A50" s="43" t="s">
        <v>75</v>
      </c>
      <c r="B50" s="15" t="s">
        <v>32</v>
      </c>
      <c r="C50" s="20">
        <v>6451698</v>
      </c>
      <c r="D50" s="20"/>
      <c r="E50" s="21">
        <v>12375000</v>
      </c>
      <c r="F50" s="22">
        <v>12375000</v>
      </c>
      <c r="G50" s="22"/>
      <c r="H50" s="22"/>
      <c r="I50" s="22">
        <v>947913</v>
      </c>
      <c r="J50" s="22">
        <v>947913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947913</v>
      </c>
      <c r="X50" s="22">
        <v>6187500</v>
      </c>
      <c r="Y50" s="22">
        <v>-5239587</v>
      </c>
      <c r="Z50" s="23">
        <v>-84.680193939393945</v>
      </c>
      <c r="AA50" s="20">
        <v>12375000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-32466944</v>
      </c>
      <c r="D52" s="48">
        <f t="shared" si="3"/>
        <v>0</v>
      </c>
      <c r="E52" s="49">
        <f t="shared" si="3"/>
        <v>206329663</v>
      </c>
      <c r="F52" s="50">
        <f t="shared" si="3"/>
        <v>206329663</v>
      </c>
      <c r="G52" s="50">
        <f t="shared" si="3"/>
        <v>11110426</v>
      </c>
      <c r="H52" s="50">
        <f t="shared" si="3"/>
        <v>7043062</v>
      </c>
      <c r="I52" s="50">
        <f t="shared" si="3"/>
        <v>9420389</v>
      </c>
      <c r="J52" s="50">
        <f t="shared" si="3"/>
        <v>27573877</v>
      </c>
      <c r="K52" s="50">
        <f t="shared" si="3"/>
        <v>4675238</v>
      </c>
      <c r="L52" s="50">
        <f t="shared" si="3"/>
        <v>11350185</v>
      </c>
      <c r="M52" s="50">
        <f t="shared" si="3"/>
        <v>6587823</v>
      </c>
      <c r="N52" s="50">
        <f t="shared" si="3"/>
        <v>22613246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50187123</v>
      </c>
      <c r="X52" s="50">
        <f t="shared" si="3"/>
        <v>103164834</v>
      </c>
      <c r="Y52" s="50">
        <f t="shared" si="3"/>
        <v>-52977711</v>
      </c>
      <c r="Z52" s="51">
        <f>+IF(X52&lt;&gt;0,+(Y52/X52)*100,0)</f>
        <v>-51.352489938577328</v>
      </c>
      <c r="AA52" s="48">
        <f>SUM(AA49:AA51)</f>
        <v>206329663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-32466944</v>
      </c>
      <c r="D54" s="54">
        <f>+D52-D53</f>
        <v>0</v>
      </c>
      <c r="E54" s="55">
        <f t="shared" si="4"/>
        <v>206329663</v>
      </c>
      <c r="F54" s="56">
        <f t="shared" si="4"/>
        <v>206329663</v>
      </c>
      <c r="G54" s="56">
        <f t="shared" si="4"/>
        <v>11110426</v>
      </c>
      <c r="H54" s="56">
        <f t="shared" si="4"/>
        <v>7043062</v>
      </c>
      <c r="I54" s="56">
        <f t="shared" si="4"/>
        <v>9420389</v>
      </c>
      <c r="J54" s="56">
        <f t="shared" si="4"/>
        <v>27573877</v>
      </c>
      <c r="K54" s="56">
        <f t="shared" si="4"/>
        <v>4675238</v>
      </c>
      <c r="L54" s="56">
        <f t="shared" si="4"/>
        <v>11350185</v>
      </c>
      <c r="M54" s="56">
        <f t="shared" si="4"/>
        <v>6587823</v>
      </c>
      <c r="N54" s="56">
        <f t="shared" si="4"/>
        <v>22613246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50187123</v>
      </c>
      <c r="X54" s="56">
        <f t="shared" si="4"/>
        <v>103164834</v>
      </c>
      <c r="Y54" s="56">
        <f t="shared" si="4"/>
        <v>-52977711</v>
      </c>
      <c r="Z54" s="57">
        <f>+IF(X54&lt;&gt;0,+(Y54/X54)*100,0)</f>
        <v>-51.352489938577328</v>
      </c>
      <c r="AA54" s="54">
        <f>+AA52-AA53</f>
        <v>206329663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-32466944</v>
      </c>
      <c r="D57" s="48">
        <f>SUM(D54:D56)</f>
        <v>0</v>
      </c>
      <c r="E57" s="49">
        <f t="shared" si="5"/>
        <v>206329663</v>
      </c>
      <c r="F57" s="50">
        <f t="shared" si="5"/>
        <v>206329663</v>
      </c>
      <c r="G57" s="50">
        <f t="shared" si="5"/>
        <v>11110426</v>
      </c>
      <c r="H57" s="50">
        <f t="shared" si="5"/>
        <v>7043062</v>
      </c>
      <c r="I57" s="50">
        <f t="shared" si="5"/>
        <v>9420389</v>
      </c>
      <c r="J57" s="50">
        <f t="shared" si="5"/>
        <v>27573877</v>
      </c>
      <c r="K57" s="50">
        <f t="shared" si="5"/>
        <v>4675238</v>
      </c>
      <c r="L57" s="50">
        <f t="shared" si="5"/>
        <v>11350185</v>
      </c>
      <c r="M57" s="50">
        <f t="shared" si="5"/>
        <v>6587823</v>
      </c>
      <c r="N57" s="50">
        <f t="shared" si="5"/>
        <v>22613246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50187123</v>
      </c>
      <c r="X57" s="50">
        <f t="shared" si="5"/>
        <v>103164834</v>
      </c>
      <c r="Y57" s="50">
        <f t="shared" si="5"/>
        <v>-52977711</v>
      </c>
      <c r="Z57" s="51">
        <f>+IF(X57&lt;&gt;0,+(Y57/X57)*100,0)</f>
        <v>-51.352489938577328</v>
      </c>
      <c r="AA57" s="48">
        <f>SUM(AA54:AA56)</f>
        <v>206329663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-32466944</v>
      </c>
      <c r="D60" s="65">
        <f>SUM(D57:D59)</f>
        <v>0</v>
      </c>
      <c r="E60" s="66">
        <f t="shared" si="6"/>
        <v>206329663</v>
      </c>
      <c r="F60" s="67">
        <f t="shared" si="6"/>
        <v>206329663</v>
      </c>
      <c r="G60" s="67">
        <f t="shared" si="6"/>
        <v>11110426</v>
      </c>
      <c r="H60" s="67">
        <f t="shared" si="6"/>
        <v>7043062</v>
      </c>
      <c r="I60" s="67">
        <f t="shared" si="6"/>
        <v>9420389</v>
      </c>
      <c r="J60" s="67">
        <f t="shared" si="6"/>
        <v>27573877</v>
      </c>
      <c r="K60" s="67">
        <f t="shared" si="6"/>
        <v>4675238</v>
      </c>
      <c r="L60" s="67">
        <f t="shared" si="6"/>
        <v>11350185</v>
      </c>
      <c r="M60" s="67">
        <f t="shared" si="6"/>
        <v>6587823</v>
      </c>
      <c r="N60" s="67">
        <f t="shared" si="6"/>
        <v>22613246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50187123</v>
      </c>
      <c r="X60" s="67">
        <f t="shared" si="6"/>
        <v>103164834</v>
      </c>
      <c r="Y60" s="67">
        <f t="shared" si="6"/>
        <v>-52977711</v>
      </c>
      <c r="Z60" s="68">
        <f>+IF(X60&lt;&gt;0,+(Y60/X60)*100,0)</f>
        <v>-51.352489938577328</v>
      </c>
      <c r="AA60" s="65">
        <f>SUM(AA57:AA59)</f>
        <v>206329663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2327732</v>
      </c>
      <c r="D45" s="20"/>
      <c r="E45" s="21">
        <v>3707880</v>
      </c>
      <c r="F45" s="22">
        <v>3707880</v>
      </c>
      <c r="G45" s="22">
        <v>110823</v>
      </c>
      <c r="H45" s="22"/>
      <c r="I45" s="22"/>
      <c r="J45" s="22">
        <v>110823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110823</v>
      </c>
      <c r="X45" s="22">
        <v>1853934</v>
      </c>
      <c r="Y45" s="22">
        <v>-1743111</v>
      </c>
      <c r="Z45" s="23">
        <v>-94.022279110259589</v>
      </c>
      <c r="AA45" s="20">
        <v>3707880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2327732</v>
      </c>
      <c r="D48" s="29">
        <f t="shared" ref="D48:Y48" si="1">SUM(D35:D47)</f>
        <v>0</v>
      </c>
      <c r="E48" s="30">
        <f t="shared" si="1"/>
        <v>3707880</v>
      </c>
      <c r="F48" s="31">
        <f t="shared" si="1"/>
        <v>3707880</v>
      </c>
      <c r="G48" s="31">
        <f t="shared" si="1"/>
        <v>110823</v>
      </c>
      <c r="H48" s="31">
        <f t="shared" si="1"/>
        <v>0</v>
      </c>
      <c r="I48" s="31">
        <f t="shared" si="1"/>
        <v>0</v>
      </c>
      <c r="J48" s="31">
        <f t="shared" si="1"/>
        <v>110823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110823</v>
      </c>
      <c r="X48" s="31">
        <f t="shared" si="1"/>
        <v>1853934</v>
      </c>
      <c r="Y48" s="31">
        <f t="shared" si="1"/>
        <v>-1743111</v>
      </c>
      <c r="Z48" s="32">
        <f>+IF(X48&lt;&gt;0,+(Y48/X48)*100,0)</f>
        <v>-94.022279110259589</v>
      </c>
      <c r="AA48" s="29">
        <f>SUM(AA35:AA47)</f>
        <v>3707880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-2327732</v>
      </c>
      <c r="D49" s="39">
        <f t="shared" si="2"/>
        <v>0</v>
      </c>
      <c r="E49" s="40">
        <f t="shared" si="2"/>
        <v>-3707880</v>
      </c>
      <c r="F49" s="41">
        <f t="shared" si="2"/>
        <v>-3707880</v>
      </c>
      <c r="G49" s="41">
        <f t="shared" si="2"/>
        <v>-110823</v>
      </c>
      <c r="H49" s="41">
        <f t="shared" si="2"/>
        <v>0</v>
      </c>
      <c r="I49" s="41">
        <f t="shared" si="2"/>
        <v>0</v>
      </c>
      <c r="J49" s="41">
        <f t="shared" si="2"/>
        <v>-110823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-110823</v>
      </c>
      <c r="X49" s="41">
        <f t="shared" si="2"/>
        <v>-1853934</v>
      </c>
      <c r="Y49" s="41">
        <f t="shared" si="2"/>
        <v>1743111</v>
      </c>
      <c r="Z49" s="42">
        <f>+IF(X49&lt;&gt;0,+(Y49/X49)*100,0)</f>
        <v>-94.022279110259589</v>
      </c>
      <c r="AA49" s="39">
        <f>+AA33-AA48</f>
        <v>-3707880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-2327732</v>
      </c>
      <c r="D52" s="48">
        <f t="shared" si="3"/>
        <v>0</v>
      </c>
      <c r="E52" s="49">
        <f t="shared" si="3"/>
        <v>-3707880</v>
      </c>
      <c r="F52" s="50">
        <f t="shared" si="3"/>
        <v>-3707880</v>
      </c>
      <c r="G52" s="50">
        <f t="shared" si="3"/>
        <v>-110823</v>
      </c>
      <c r="H52" s="50">
        <f t="shared" si="3"/>
        <v>0</v>
      </c>
      <c r="I52" s="50">
        <f t="shared" si="3"/>
        <v>0</v>
      </c>
      <c r="J52" s="50">
        <f t="shared" si="3"/>
        <v>-110823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-110823</v>
      </c>
      <c r="X52" s="50">
        <f t="shared" si="3"/>
        <v>-1853934</v>
      </c>
      <c r="Y52" s="50">
        <f t="shared" si="3"/>
        <v>1743111</v>
      </c>
      <c r="Z52" s="51">
        <f>+IF(X52&lt;&gt;0,+(Y52/X52)*100,0)</f>
        <v>-94.022279110259589</v>
      </c>
      <c r="AA52" s="48">
        <f>SUM(AA49:AA51)</f>
        <v>-3707880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-2327732</v>
      </c>
      <c r="D54" s="54">
        <f>+D52-D53</f>
        <v>0</v>
      </c>
      <c r="E54" s="55">
        <f t="shared" si="4"/>
        <v>-3707880</v>
      </c>
      <c r="F54" s="56">
        <f t="shared" si="4"/>
        <v>-3707880</v>
      </c>
      <c r="G54" s="56">
        <f t="shared" si="4"/>
        <v>-110823</v>
      </c>
      <c r="H54" s="56">
        <f t="shared" si="4"/>
        <v>0</v>
      </c>
      <c r="I54" s="56">
        <f t="shared" si="4"/>
        <v>0</v>
      </c>
      <c r="J54" s="56">
        <f t="shared" si="4"/>
        <v>-110823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-110823</v>
      </c>
      <c r="X54" s="56">
        <f t="shared" si="4"/>
        <v>-1853934</v>
      </c>
      <c r="Y54" s="56">
        <f t="shared" si="4"/>
        <v>1743111</v>
      </c>
      <c r="Z54" s="57">
        <f>+IF(X54&lt;&gt;0,+(Y54/X54)*100,0)</f>
        <v>-94.022279110259589</v>
      </c>
      <c r="AA54" s="54">
        <f>+AA52-AA53</f>
        <v>-3707880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-2327732</v>
      </c>
      <c r="D57" s="48">
        <f>SUM(D54:D56)</f>
        <v>0</v>
      </c>
      <c r="E57" s="49">
        <f t="shared" si="5"/>
        <v>-3707880</v>
      </c>
      <c r="F57" s="50">
        <f t="shared" si="5"/>
        <v>-3707880</v>
      </c>
      <c r="G57" s="50">
        <f t="shared" si="5"/>
        <v>-110823</v>
      </c>
      <c r="H57" s="50">
        <f t="shared" si="5"/>
        <v>0</v>
      </c>
      <c r="I57" s="50">
        <f t="shared" si="5"/>
        <v>0</v>
      </c>
      <c r="J57" s="50">
        <f t="shared" si="5"/>
        <v>-110823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-110823</v>
      </c>
      <c r="X57" s="50">
        <f t="shared" si="5"/>
        <v>-1853934</v>
      </c>
      <c r="Y57" s="50">
        <f t="shared" si="5"/>
        <v>1743111</v>
      </c>
      <c r="Z57" s="51">
        <f>+IF(X57&lt;&gt;0,+(Y57/X57)*100,0)</f>
        <v>-94.022279110259589</v>
      </c>
      <c r="AA57" s="48">
        <f>SUM(AA54:AA56)</f>
        <v>-3707880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-2327732</v>
      </c>
      <c r="D60" s="65">
        <f>SUM(D57:D59)</f>
        <v>0</v>
      </c>
      <c r="E60" s="66">
        <f t="shared" si="6"/>
        <v>-3707880</v>
      </c>
      <c r="F60" s="67">
        <f t="shared" si="6"/>
        <v>-3707880</v>
      </c>
      <c r="G60" s="67">
        <f t="shared" si="6"/>
        <v>-110823</v>
      </c>
      <c r="H60" s="67">
        <f t="shared" si="6"/>
        <v>0</v>
      </c>
      <c r="I60" s="67">
        <f t="shared" si="6"/>
        <v>0</v>
      </c>
      <c r="J60" s="67">
        <f t="shared" si="6"/>
        <v>-110823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-110823</v>
      </c>
      <c r="X60" s="67">
        <f t="shared" si="6"/>
        <v>-1853934</v>
      </c>
      <c r="Y60" s="67">
        <f t="shared" si="6"/>
        <v>1743111</v>
      </c>
      <c r="Z60" s="68">
        <f>+IF(X60&lt;&gt;0,+(Y60/X60)*100,0)</f>
        <v>-94.022279110259589</v>
      </c>
      <c r="AA60" s="65">
        <f>SUM(AA57:AA59)</f>
        <v>-3707880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71219321</v>
      </c>
      <c r="D6" s="20"/>
      <c r="E6" s="21">
        <v>67097406</v>
      </c>
      <c r="F6" s="22">
        <v>67097406</v>
      </c>
      <c r="G6" s="22">
        <v>9689036</v>
      </c>
      <c r="H6" s="22">
        <v>6690858</v>
      </c>
      <c r="I6" s="22">
        <v>5356896</v>
      </c>
      <c r="J6" s="22">
        <v>21736790</v>
      </c>
      <c r="K6" s="22">
        <v>5607081</v>
      </c>
      <c r="L6" s="22">
        <v>6379115</v>
      </c>
      <c r="M6" s="22">
        <v>5867363</v>
      </c>
      <c r="N6" s="22">
        <v>17853559</v>
      </c>
      <c r="O6" s="22"/>
      <c r="P6" s="22"/>
      <c r="Q6" s="22"/>
      <c r="R6" s="22"/>
      <c r="S6" s="22"/>
      <c r="T6" s="22"/>
      <c r="U6" s="22"/>
      <c r="V6" s="22"/>
      <c r="W6" s="22">
        <v>39590349</v>
      </c>
      <c r="X6" s="22">
        <v>33548711</v>
      </c>
      <c r="Y6" s="22">
        <v>6041638</v>
      </c>
      <c r="Z6" s="23">
        <v>18.008554784712892</v>
      </c>
      <c r="AA6" s="20">
        <v>67097406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71219321</v>
      </c>
      <c r="D33" s="29">
        <f t="shared" ref="D33:Y33" si="0">SUM(D6:D32)</f>
        <v>0</v>
      </c>
      <c r="E33" s="30">
        <f t="shared" si="0"/>
        <v>67097406</v>
      </c>
      <c r="F33" s="31">
        <f t="shared" si="0"/>
        <v>67097406</v>
      </c>
      <c r="G33" s="31">
        <f t="shared" si="0"/>
        <v>9689036</v>
      </c>
      <c r="H33" s="31">
        <f t="shared" si="0"/>
        <v>6690858</v>
      </c>
      <c r="I33" s="31">
        <f t="shared" si="0"/>
        <v>5356896</v>
      </c>
      <c r="J33" s="31">
        <f t="shared" si="0"/>
        <v>21736790</v>
      </c>
      <c r="K33" s="31">
        <f t="shared" si="0"/>
        <v>5607081</v>
      </c>
      <c r="L33" s="31">
        <f t="shared" si="0"/>
        <v>6379115</v>
      </c>
      <c r="M33" s="31">
        <f t="shared" si="0"/>
        <v>5867363</v>
      </c>
      <c r="N33" s="31">
        <f t="shared" si="0"/>
        <v>17853559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39590349</v>
      </c>
      <c r="X33" s="31">
        <f t="shared" si="0"/>
        <v>33548711</v>
      </c>
      <c r="Y33" s="31">
        <f t="shared" si="0"/>
        <v>6041638</v>
      </c>
      <c r="Z33" s="32">
        <f>+IF(X33&lt;&gt;0,+(Y33/X33)*100,0)</f>
        <v>18.008554784712892</v>
      </c>
      <c r="AA33" s="29">
        <f>SUM(AA6:AA32)</f>
        <v>67097406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7339613</v>
      </c>
      <c r="D35" s="20"/>
      <c r="E35" s="21">
        <v>5854867</v>
      </c>
      <c r="F35" s="22">
        <v>5854867</v>
      </c>
      <c r="G35" s="22">
        <v>453464</v>
      </c>
      <c r="H35" s="22">
        <v>507050</v>
      </c>
      <c r="I35" s="22">
        <v>467227</v>
      </c>
      <c r="J35" s="22">
        <v>1427741</v>
      </c>
      <c r="K35" s="22">
        <v>526559</v>
      </c>
      <c r="L35" s="22">
        <v>445225</v>
      </c>
      <c r="M35" s="22">
        <v>485615</v>
      </c>
      <c r="N35" s="22">
        <v>1457399</v>
      </c>
      <c r="O35" s="22"/>
      <c r="P35" s="22"/>
      <c r="Q35" s="22"/>
      <c r="R35" s="22"/>
      <c r="S35" s="22"/>
      <c r="T35" s="22"/>
      <c r="U35" s="22"/>
      <c r="V35" s="22"/>
      <c r="W35" s="22">
        <v>2885140</v>
      </c>
      <c r="X35" s="22">
        <v>2927487</v>
      </c>
      <c r="Y35" s="22">
        <v>-42347</v>
      </c>
      <c r="Z35" s="23">
        <v>-1.4465307617079086</v>
      </c>
      <c r="AA35" s="20">
        <v>5854867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63562897</v>
      </c>
      <c r="D37" s="20"/>
      <c r="E37" s="21">
        <v>60000000</v>
      </c>
      <c r="F37" s="22">
        <v>60000000</v>
      </c>
      <c r="G37" s="22">
        <v>8280441</v>
      </c>
      <c r="H37" s="22">
        <v>6987549</v>
      </c>
      <c r="I37" s="22">
        <v>4743850</v>
      </c>
      <c r="J37" s="22">
        <v>20011840</v>
      </c>
      <c r="K37" s="22">
        <v>4997734</v>
      </c>
      <c r="L37" s="22">
        <v>4830390</v>
      </c>
      <c r="M37" s="22">
        <v>4535846</v>
      </c>
      <c r="N37" s="22">
        <v>14363970</v>
      </c>
      <c r="O37" s="22"/>
      <c r="P37" s="22"/>
      <c r="Q37" s="22"/>
      <c r="R37" s="22"/>
      <c r="S37" s="22"/>
      <c r="T37" s="22"/>
      <c r="U37" s="22"/>
      <c r="V37" s="22"/>
      <c r="W37" s="22">
        <v>34375810</v>
      </c>
      <c r="X37" s="22">
        <v>30000000</v>
      </c>
      <c r="Y37" s="22">
        <v>4375810</v>
      </c>
      <c r="Z37" s="23">
        <v>14.586033333333335</v>
      </c>
      <c r="AA37" s="20">
        <v>60000000</v>
      </c>
    </row>
    <row r="38" spans="1:27" x14ac:dyDescent="0.25">
      <c r="A38" s="19" t="s">
        <v>64</v>
      </c>
      <c r="B38" s="15" t="s">
        <v>32</v>
      </c>
      <c r="C38" s="20">
        <v>-8641285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>
        <v>1940</v>
      </c>
      <c r="L38" s="22">
        <v>1000</v>
      </c>
      <c r="M38" s="22">
        <v>3375</v>
      </c>
      <c r="N38" s="22">
        <v>6315</v>
      </c>
      <c r="O38" s="22"/>
      <c r="P38" s="22"/>
      <c r="Q38" s="22"/>
      <c r="R38" s="22"/>
      <c r="S38" s="22"/>
      <c r="T38" s="22"/>
      <c r="U38" s="22"/>
      <c r="V38" s="22"/>
      <c r="W38" s="22">
        <v>6315</v>
      </c>
      <c r="X38" s="22">
        <v>49998</v>
      </c>
      <c r="Y38" s="22">
        <v>-43683</v>
      </c>
      <c r="Z38" s="23">
        <v>-87.369494779791196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>
        <v>1835333</v>
      </c>
      <c r="D39" s="20"/>
      <c r="E39" s="21">
        <v>152202</v>
      </c>
      <c r="F39" s="22">
        <v>152202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76104</v>
      </c>
      <c r="Y39" s="22">
        <v>-76104</v>
      </c>
      <c r="Z39" s="23">
        <v>-100</v>
      </c>
      <c r="AA39" s="20">
        <v>152202</v>
      </c>
    </row>
    <row r="40" spans="1:27" x14ac:dyDescent="0.25">
      <c r="A40" s="19" t="s">
        <v>66</v>
      </c>
      <c r="B40" s="15" t="s">
        <v>32</v>
      </c>
      <c r="C40" s="20">
        <v>7307365</v>
      </c>
      <c r="D40" s="20"/>
      <c r="E40" s="21">
        <v>6133868</v>
      </c>
      <c r="F40" s="22">
        <v>6133868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3066940</v>
      </c>
      <c r="Y40" s="22">
        <v>-3066940</v>
      </c>
      <c r="Z40" s="23">
        <v>-100</v>
      </c>
      <c r="AA40" s="20">
        <v>6133868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4599846</v>
      </c>
      <c r="D42" s="20"/>
      <c r="E42" s="21">
        <v>3500000</v>
      </c>
      <c r="F42" s="22">
        <v>3500000</v>
      </c>
      <c r="G42" s="22"/>
      <c r="H42" s="22"/>
      <c r="I42" s="22">
        <v>193344</v>
      </c>
      <c r="J42" s="22">
        <v>193344</v>
      </c>
      <c r="K42" s="22">
        <v>236215</v>
      </c>
      <c r="L42" s="22">
        <v>130368</v>
      </c>
      <c r="M42" s="22">
        <v>595805</v>
      </c>
      <c r="N42" s="22">
        <v>962388</v>
      </c>
      <c r="O42" s="22"/>
      <c r="P42" s="22"/>
      <c r="Q42" s="22"/>
      <c r="R42" s="22"/>
      <c r="S42" s="22"/>
      <c r="T42" s="22"/>
      <c r="U42" s="22"/>
      <c r="V42" s="22"/>
      <c r="W42" s="22">
        <v>1155732</v>
      </c>
      <c r="X42" s="22">
        <v>1750004</v>
      </c>
      <c r="Y42" s="22">
        <v>-594272</v>
      </c>
      <c r="Z42" s="23">
        <v>-33.958322380977414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5197569</v>
      </c>
      <c r="D45" s="20"/>
      <c r="E45" s="21">
        <v>4880755</v>
      </c>
      <c r="F45" s="22">
        <v>4880755</v>
      </c>
      <c r="G45" s="22">
        <v>89936</v>
      </c>
      <c r="H45" s="22">
        <v>606219</v>
      </c>
      <c r="I45" s="22">
        <v>76209</v>
      </c>
      <c r="J45" s="22">
        <v>772364</v>
      </c>
      <c r="K45" s="22">
        <v>563362</v>
      </c>
      <c r="L45" s="22">
        <v>321315</v>
      </c>
      <c r="M45" s="22">
        <v>361014</v>
      </c>
      <c r="N45" s="22">
        <v>1245691</v>
      </c>
      <c r="O45" s="22"/>
      <c r="P45" s="22"/>
      <c r="Q45" s="22"/>
      <c r="R45" s="22"/>
      <c r="S45" s="22"/>
      <c r="T45" s="22"/>
      <c r="U45" s="22"/>
      <c r="V45" s="22"/>
      <c r="W45" s="22">
        <v>2018055</v>
      </c>
      <c r="X45" s="22">
        <v>2440380</v>
      </c>
      <c r="Y45" s="22">
        <v>-422325</v>
      </c>
      <c r="Z45" s="23">
        <v>-17.305706488333783</v>
      </c>
      <c r="AA45" s="20">
        <v>4880755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81201338</v>
      </c>
      <c r="D48" s="29">
        <f t="shared" ref="D48:Y48" si="1">SUM(D35:D47)</f>
        <v>0</v>
      </c>
      <c r="E48" s="30">
        <f t="shared" si="1"/>
        <v>80621692</v>
      </c>
      <c r="F48" s="31">
        <f t="shared" si="1"/>
        <v>80621692</v>
      </c>
      <c r="G48" s="31">
        <f t="shared" si="1"/>
        <v>8823841</v>
      </c>
      <c r="H48" s="31">
        <f t="shared" si="1"/>
        <v>8100818</v>
      </c>
      <c r="I48" s="31">
        <f t="shared" si="1"/>
        <v>5480630</v>
      </c>
      <c r="J48" s="31">
        <f t="shared" si="1"/>
        <v>22405289</v>
      </c>
      <c r="K48" s="31">
        <f t="shared" si="1"/>
        <v>6325810</v>
      </c>
      <c r="L48" s="31">
        <f t="shared" si="1"/>
        <v>5728298</v>
      </c>
      <c r="M48" s="31">
        <f t="shared" si="1"/>
        <v>5981655</v>
      </c>
      <c r="N48" s="31">
        <f t="shared" si="1"/>
        <v>18035763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40441052</v>
      </c>
      <c r="X48" s="31">
        <f t="shared" si="1"/>
        <v>40310913</v>
      </c>
      <c r="Y48" s="31">
        <f t="shared" si="1"/>
        <v>130139</v>
      </c>
      <c r="Z48" s="32">
        <f>+IF(X48&lt;&gt;0,+(Y48/X48)*100,0)</f>
        <v>0.32283813566812541</v>
      </c>
      <c r="AA48" s="29">
        <f>SUM(AA35:AA47)</f>
        <v>80621692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-9982017</v>
      </c>
      <c r="D49" s="39">
        <f t="shared" si="2"/>
        <v>0</v>
      </c>
      <c r="E49" s="40">
        <f t="shared" si="2"/>
        <v>-13524286</v>
      </c>
      <c r="F49" s="41">
        <f t="shared" si="2"/>
        <v>-13524286</v>
      </c>
      <c r="G49" s="41">
        <f t="shared" si="2"/>
        <v>865195</v>
      </c>
      <c r="H49" s="41">
        <f t="shared" si="2"/>
        <v>-1409960</v>
      </c>
      <c r="I49" s="41">
        <f t="shared" si="2"/>
        <v>-123734</v>
      </c>
      <c r="J49" s="41">
        <f t="shared" si="2"/>
        <v>-668499</v>
      </c>
      <c r="K49" s="41">
        <f t="shared" si="2"/>
        <v>-718729</v>
      </c>
      <c r="L49" s="41">
        <f t="shared" si="2"/>
        <v>650817</v>
      </c>
      <c r="M49" s="41">
        <f t="shared" si="2"/>
        <v>-114292</v>
      </c>
      <c r="N49" s="41">
        <f t="shared" si="2"/>
        <v>-182204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-850703</v>
      </c>
      <c r="X49" s="41">
        <f t="shared" si="2"/>
        <v>-6762202</v>
      </c>
      <c r="Y49" s="41">
        <f t="shared" si="2"/>
        <v>5911499</v>
      </c>
      <c r="Z49" s="42">
        <f>+IF(X49&lt;&gt;0,+(Y49/X49)*100,0)</f>
        <v>-87.419733986059569</v>
      </c>
      <c r="AA49" s="39">
        <f>+AA33-AA48</f>
        <v>-13524286</v>
      </c>
    </row>
    <row r="50" spans="1:27" x14ac:dyDescent="0.25">
      <c r="A50" s="43" t="s">
        <v>75</v>
      </c>
      <c r="B50" s="15" t="s">
        <v>32</v>
      </c>
      <c r="C50" s="20">
        <v>13486091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3504074</v>
      </c>
      <c r="D52" s="48">
        <f t="shared" si="3"/>
        <v>0</v>
      </c>
      <c r="E52" s="49">
        <f t="shared" si="3"/>
        <v>-13524286</v>
      </c>
      <c r="F52" s="50">
        <f t="shared" si="3"/>
        <v>-13524286</v>
      </c>
      <c r="G52" s="50">
        <f t="shared" si="3"/>
        <v>865195</v>
      </c>
      <c r="H52" s="50">
        <f t="shared" si="3"/>
        <v>-1409960</v>
      </c>
      <c r="I52" s="50">
        <f t="shared" si="3"/>
        <v>-123734</v>
      </c>
      <c r="J52" s="50">
        <f t="shared" si="3"/>
        <v>-668499</v>
      </c>
      <c r="K52" s="50">
        <f t="shared" si="3"/>
        <v>-718729</v>
      </c>
      <c r="L52" s="50">
        <f t="shared" si="3"/>
        <v>650817</v>
      </c>
      <c r="M52" s="50">
        <f t="shared" si="3"/>
        <v>-114292</v>
      </c>
      <c r="N52" s="50">
        <f t="shared" si="3"/>
        <v>-182204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-850703</v>
      </c>
      <c r="X52" s="50">
        <f t="shared" si="3"/>
        <v>-6762202</v>
      </c>
      <c r="Y52" s="50">
        <f t="shared" si="3"/>
        <v>5911499</v>
      </c>
      <c r="Z52" s="51">
        <f>+IF(X52&lt;&gt;0,+(Y52/X52)*100,0)</f>
        <v>-87.419733986059569</v>
      </c>
      <c r="AA52" s="48">
        <f>SUM(AA49:AA51)</f>
        <v>-13524286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3504074</v>
      </c>
      <c r="D54" s="54">
        <f>+D52-D53</f>
        <v>0</v>
      </c>
      <c r="E54" s="55">
        <f t="shared" si="4"/>
        <v>-13524286</v>
      </c>
      <c r="F54" s="56">
        <f t="shared" si="4"/>
        <v>-13524286</v>
      </c>
      <c r="G54" s="56">
        <f t="shared" si="4"/>
        <v>865195</v>
      </c>
      <c r="H54" s="56">
        <f t="shared" si="4"/>
        <v>-1409960</v>
      </c>
      <c r="I54" s="56">
        <f t="shared" si="4"/>
        <v>-123734</v>
      </c>
      <c r="J54" s="56">
        <f t="shared" si="4"/>
        <v>-668499</v>
      </c>
      <c r="K54" s="56">
        <f t="shared" si="4"/>
        <v>-718729</v>
      </c>
      <c r="L54" s="56">
        <f t="shared" si="4"/>
        <v>650817</v>
      </c>
      <c r="M54" s="56">
        <f t="shared" si="4"/>
        <v>-114292</v>
      </c>
      <c r="N54" s="56">
        <f t="shared" si="4"/>
        <v>-182204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-850703</v>
      </c>
      <c r="X54" s="56">
        <f t="shared" si="4"/>
        <v>-6762202</v>
      </c>
      <c r="Y54" s="56">
        <f t="shared" si="4"/>
        <v>5911499</v>
      </c>
      <c r="Z54" s="57">
        <f>+IF(X54&lt;&gt;0,+(Y54/X54)*100,0)</f>
        <v>-87.419733986059569</v>
      </c>
      <c r="AA54" s="54">
        <f>+AA52-AA53</f>
        <v>-13524286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3504074</v>
      </c>
      <c r="D57" s="48">
        <f>SUM(D54:D56)</f>
        <v>0</v>
      </c>
      <c r="E57" s="49">
        <f t="shared" si="5"/>
        <v>-13524286</v>
      </c>
      <c r="F57" s="50">
        <f t="shared" si="5"/>
        <v>-13524286</v>
      </c>
      <c r="G57" s="50">
        <f t="shared" si="5"/>
        <v>865195</v>
      </c>
      <c r="H57" s="50">
        <f t="shared" si="5"/>
        <v>-1409960</v>
      </c>
      <c r="I57" s="50">
        <f t="shared" si="5"/>
        <v>-123734</v>
      </c>
      <c r="J57" s="50">
        <f t="shared" si="5"/>
        <v>-668499</v>
      </c>
      <c r="K57" s="50">
        <f t="shared" si="5"/>
        <v>-718729</v>
      </c>
      <c r="L57" s="50">
        <f t="shared" si="5"/>
        <v>650817</v>
      </c>
      <c r="M57" s="50">
        <f t="shared" si="5"/>
        <v>-114292</v>
      </c>
      <c r="N57" s="50">
        <f t="shared" si="5"/>
        <v>-182204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-850703</v>
      </c>
      <c r="X57" s="50">
        <f t="shared" si="5"/>
        <v>-6762202</v>
      </c>
      <c r="Y57" s="50">
        <f t="shared" si="5"/>
        <v>5911499</v>
      </c>
      <c r="Z57" s="51">
        <f>+IF(X57&lt;&gt;0,+(Y57/X57)*100,0)</f>
        <v>-87.419733986059569</v>
      </c>
      <c r="AA57" s="48">
        <f>SUM(AA54:AA56)</f>
        <v>-13524286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3504074</v>
      </c>
      <c r="D60" s="65">
        <f>SUM(D57:D59)</f>
        <v>0</v>
      </c>
      <c r="E60" s="66">
        <f t="shared" si="6"/>
        <v>-13524286</v>
      </c>
      <c r="F60" s="67">
        <f t="shared" si="6"/>
        <v>-13524286</v>
      </c>
      <c r="G60" s="67">
        <f t="shared" si="6"/>
        <v>865195</v>
      </c>
      <c r="H60" s="67">
        <f t="shared" si="6"/>
        <v>-1409960</v>
      </c>
      <c r="I60" s="67">
        <f t="shared" si="6"/>
        <v>-123734</v>
      </c>
      <c r="J60" s="67">
        <f t="shared" si="6"/>
        <v>-668499</v>
      </c>
      <c r="K60" s="67">
        <f t="shared" si="6"/>
        <v>-718729</v>
      </c>
      <c r="L60" s="67">
        <f t="shared" si="6"/>
        <v>650817</v>
      </c>
      <c r="M60" s="67">
        <f t="shared" si="6"/>
        <v>-114292</v>
      </c>
      <c r="N60" s="67">
        <f t="shared" si="6"/>
        <v>-182204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-850703</v>
      </c>
      <c r="X60" s="67">
        <f t="shared" si="6"/>
        <v>-6762202</v>
      </c>
      <c r="Y60" s="67">
        <f t="shared" si="6"/>
        <v>5911499</v>
      </c>
      <c r="Z60" s="68">
        <f>+IF(X60&lt;&gt;0,+(Y60/X60)*100,0)</f>
        <v>-87.419733986059569</v>
      </c>
      <c r="AA60" s="65">
        <f>SUM(AA57:AA59)</f>
        <v>-13524286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38085842</v>
      </c>
      <c r="D6" s="20"/>
      <c r="E6" s="21">
        <v>35764957</v>
      </c>
      <c r="F6" s="22">
        <v>35764957</v>
      </c>
      <c r="G6" s="22">
        <v>4132636</v>
      </c>
      <c r="H6" s="22">
        <v>3056838</v>
      </c>
      <c r="I6" s="22">
        <v>3299171</v>
      </c>
      <c r="J6" s="22">
        <v>10488645</v>
      </c>
      <c r="K6" s="22">
        <v>2929540</v>
      </c>
      <c r="L6" s="22">
        <v>3066574</v>
      </c>
      <c r="M6" s="22">
        <v>3036255</v>
      </c>
      <c r="N6" s="22">
        <v>9032369</v>
      </c>
      <c r="O6" s="22"/>
      <c r="P6" s="22"/>
      <c r="Q6" s="22"/>
      <c r="R6" s="22"/>
      <c r="S6" s="22"/>
      <c r="T6" s="22"/>
      <c r="U6" s="22"/>
      <c r="V6" s="22"/>
      <c r="W6" s="22">
        <v>19521014</v>
      </c>
      <c r="X6" s="22">
        <v>17882490</v>
      </c>
      <c r="Y6" s="22">
        <v>1638524</v>
      </c>
      <c r="Z6" s="23">
        <v>9.1627284567193943</v>
      </c>
      <c r="AA6" s="20">
        <v>35764957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52200</v>
      </c>
      <c r="F24" s="22">
        <v>52200</v>
      </c>
      <c r="G24" s="22"/>
      <c r="H24" s="22">
        <v>2873</v>
      </c>
      <c r="I24" s="22"/>
      <c r="J24" s="22">
        <v>2873</v>
      </c>
      <c r="K24" s="22">
        <v>2078</v>
      </c>
      <c r="L24" s="22">
        <v>4056</v>
      </c>
      <c r="M24" s="22">
        <v>2385</v>
      </c>
      <c r="N24" s="22">
        <v>8519</v>
      </c>
      <c r="O24" s="22"/>
      <c r="P24" s="22"/>
      <c r="Q24" s="22"/>
      <c r="R24" s="22"/>
      <c r="S24" s="22"/>
      <c r="T24" s="22"/>
      <c r="U24" s="22"/>
      <c r="V24" s="22"/>
      <c r="W24" s="22">
        <v>11392</v>
      </c>
      <c r="X24" s="22">
        <v>26100</v>
      </c>
      <c r="Y24" s="22">
        <v>-14708</v>
      </c>
      <c r="Z24" s="23">
        <v>-56.35249042145594</v>
      </c>
      <c r="AA24" s="20">
        <v>52200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38085842</v>
      </c>
      <c r="D33" s="29">
        <f t="shared" ref="D33:Y33" si="0">SUM(D6:D32)</f>
        <v>0</v>
      </c>
      <c r="E33" s="30">
        <f t="shared" si="0"/>
        <v>35817157</v>
      </c>
      <c r="F33" s="31">
        <f t="shared" si="0"/>
        <v>35817157</v>
      </c>
      <c r="G33" s="31">
        <f t="shared" si="0"/>
        <v>4132636</v>
      </c>
      <c r="H33" s="31">
        <f t="shared" si="0"/>
        <v>3059711</v>
      </c>
      <c r="I33" s="31">
        <f t="shared" si="0"/>
        <v>3299171</v>
      </c>
      <c r="J33" s="31">
        <f t="shared" si="0"/>
        <v>10491518</v>
      </c>
      <c r="K33" s="31">
        <f t="shared" si="0"/>
        <v>2931618</v>
      </c>
      <c r="L33" s="31">
        <f t="shared" si="0"/>
        <v>3070630</v>
      </c>
      <c r="M33" s="31">
        <f t="shared" si="0"/>
        <v>3038640</v>
      </c>
      <c r="N33" s="31">
        <f t="shared" si="0"/>
        <v>9040888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19532406</v>
      </c>
      <c r="X33" s="31">
        <f t="shared" si="0"/>
        <v>17908590</v>
      </c>
      <c r="Y33" s="31">
        <f t="shared" si="0"/>
        <v>1623816</v>
      </c>
      <c r="Z33" s="32">
        <f>+IF(X33&lt;&gt;0,+(Y33/X33)*100,0)</f>
        <v>9.0672465001432272</v>
      </c>
      <c r="AA33" s="29">
        <f>SUM(AA6:AA32)</f>
        <v>35817157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2070362</v>
      </c>
      <c r="D35" s="20"/>
      <c r="E35" s="21">
        <v>2583310</v>
      </c>
      <c r="F35" s="22">
        <v>2583310</v>
      </c>
      <c r="G35" s="22">
        <v>181844</v>
      </c>
      <c r="H35" s="22">
        <v>183492</v>
      </c>
      <c r="I35" s="22">
        <v>148118</v>
      </c>
      <c r="J35" s="22">
        <v>513454</v>
      </c>
      <c r="K35" s="22">
        <v>151365</v>
      </c>
      <c r="L35" s="22"/>
      <c r="M35" s="22">
        <v>148495</v>
      </c>
      <c r="N35" s="22">
        <v>299860</v>
      </c>
      <c r="O35" s="22"/>
      <c r="P35" s="22"/>
      <c r="Q35" s="22"/>
      <c r="R35" s="22"/>
      <c r="S35" s="22"/>
      <c r="T35" s="22"/>
      <c r="U35" s="22"/>
      <c r="V35" s="22"/>
      <c r="W35" s="22">
        <v>813314</v>
      </c>
      <c r="X35" s="22">
        <v>1291662</v>
      </c>
      <c r="Y35" s="22">
        <v>-478348</v>
      </c>
      <c r="Z35" s="23">
        <v>-37.033527346937511</v>
      </c>
      <c r="AA35" s="20">
        <v>2583310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33777247</v>
      </c>
      <c r="D37" s="20"/>
      <c r="E37" s="21">
        <v>30115115</v>
      </c>
      <c r="F37" s="22">
        <v>30115115</v>
      </c>
      <c r="G37" s="22">
        <v>4464769</v>
      </c>
      <c r="H37" s="22">
        <v>4199637</v>
      </c>
      <c r="I37" s="22">
        <v>2762443</v>
      </c>
      <c r="J37" s="22">
        <v>11426849</v>
      </c>
      <c r="K37" s="22"/>
      <c r="L37" s="22">
        <v>2690247</v>
      </c>
      <c r="M37" s="22">
        <v>2628723</v>
      </c>
      <c r="N37" s="22">
        <v>5318970</v>
      </c>
      <c r="O37" s="22"/>
      <c r="P37" s="22"/>
      <c r="Q37" s="22"/>
      <c r="R37" s="22"/>
      <c r="S37" s="22"/>
      <c r="T37" s="22"/>
      <c r="U37" s="22"/>
      <c r="V37" s="22"/>
      <c r="W37" s="22">
        <v>16745819</v>
      </c>
      <c r="X37" s="22">
        <v>15057558</v>
      </c>
      <c r="Y37" s="22">
        <v>1688261</v>
      </c>
      <c r="Z37" s="23">
        <v>11.2120504533338</v>
      </c>
      <c r="AA37" s="20">
        <v>30115115</v>
      </c>
    </row>
    <row r="38" spans="1:27" x14ac:dyDescent="0.25">
      <c r="A38" s="19" t="s">
        <v>64</v>
      </c>
      <c r="B38" s="15" t="s">
        <v>32</v>
      </c>
      <c r="C38" s="20">
        <v>755393</v>
      </c>
      <c r="D38" s="20"/>
      <c r="E38" s="21">
        <v>193459</v>
      </c>
      <c r="F38" s="22">
        <v>193459</v>
      </c>
      <c r="G38" s="22"/>
      <c r="H38" s="22">
        <v>176</v>
      </c>
      <c r="I38" s="22">
        <v>31</v>
      </c>
      <c r="J38" s="22">
        <v>207</v>
      </c>
      <c r="K38" s="22"/>
      <c r="L38" s="22">
        <v>19310</v>
      </c>
      <c r="M38" s="22">
        <v>184</v>
      </c>
      <c r="N38" s="22">
        <v>19494</v>
      </c>
      <c r="O38" s="22"/>
      <c r="P38" s="22"/>
      <c r="Q38" s="22"/>
      <c r="R38" s="22"/>
      <c r="S38" s="22"/>
      <c r="T38" s="22"/>
      <c r="U38" s="22"/>
      <c r="V38" s="22"/>
      <c r="W38" s="22">
        <v>19701</v>
      </c>
      <c r="X38" s="22">
        <v>96726</v>
      </c>
      <c r="Y38" s="22">
        <v>-77025</v>
      </c>
      <c r="Z38" s="23">
        <v>-79.632156814093406</v>
      </c>
      <c r="AA38" s="20">
        <v>193459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292732</v>
      </c>
      <c r="F39" s="22">
        <v>292732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146364</v>
      </c>
      <c r="Y39" s="22">
        <v>-146364</v>
      </c>
      <c r="Z39" s="23">
        <v>-100</v>
      </c>
      <c r="AA39" s="20">
        <v>292732</v>
      </c>
    </row>
    <row r="40" spans="1:27" x14ac:dyDescent="0.25">
      <c r="A40" s="19" t="s">
        <v>66</v>
      </c>
      <c r="B40" s="15" t="s">
        <v>32</v>
      </c>
      <c r="C40" s="20">
        <v>2812750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1205670</v>
      </c>
      <c r="D42" s="20"/>
      <c r="E42" s="21">
        <v>3200000</v>
      </c>
      <c r="F42" s="22">
        <v>3200000</v>
      </c>
      <c r="G42" s="22"/>
      <c r="H42" s="22">
        <v>3690</v>
      </c>
      <c r="I42" s="22">
        <v>118300</v>
      </c>
      <c r="J42" s="22">
        <v>121990</v>
      </c>
      <c r="K42" s="22">
        <v>124938</v>
      </c>
      <c r="L42" s="22">
        <v>331082</v>
      </c>
      <c r="M42" s="22">
        <v>180723</v>
      </c>
      <c r="N42" s="22">
        <v>636743</v>
      </c>
      <c r="O42" s="22"/>
      <c r="P42" s="22"/>
      <c r="Q42" s="22"/>
      <c r="R42" s="22"/>
      <c r="S42" s="22"/>
      <c r="T42" s="22"/>
      <c r="U42" s="22"/>
      <c r="V42" s="22"/>
      <c r="W42" s="22">
        <v>758733</v>
      </c>
      <c r="X42" s="22">
        <v>1599996</v>
      </c>
      <c r="Y42" s="22">
        <v>-841263</v>
      </c>
      <c r="Z42" s="23">
        <v>-52.579068947672368</v>
      </c>
      <c r="AA42" s="20">
        <v>3200000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131907</v>
      </c>
      <c r="F44" s="22">
        <v>131907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65952</v>
      </c>
      <c r="Y44" s="22">
        <v>-65952</v>
      </c>
      <c r="Z44" s="23">
        <v>-100</v>
      </c>
      <c r="AA44" s="20">
        <v>131907</v>
      </c>
    </row>
    <row r="45" spans="1:27" x14ac:dyDescent="0.25">
      <c r="A45" s="19" t="s">
        <v>70</v>
      </c>
      <c r="B45" s="15" t="s">
        <v>32</v>
      </c>
      <c r="C45" s="20">
        <v>175628</v>
      </c>
      <c r="D45" s="20"/>
      <c r="E45" s="21">
        <v>746474</v>
      </c>
      <c r="F45" s="22">
        <v>746474</v>
      </c>
      <c r="G45" s="22">
        <v>12841</v>
      </c>
      <c r="H45" s="22">
        <v>2654</v>
      </c>
      <c r="I45" s="22">
        <v>2028</v>
      </c>
      <c r="J45" s="22">
        <v>17523</v>
      </c>
      <c r="K45" s="22">
        <v>24390</v>
      </c>
      <c r="L45" s="22"/>
      <c r="M45" s="22">
        <v>6461</v>
      </c>
      <c r="N45" s="22">
        <v>30851</v>
      </c>
      <c r="O45" s="22"/>
      <c r="P45" s="22"/>
      <c r="Q45" s="22"/>
      <c r="R45" s="22"/>
      <c r="S45" s="22"/>
      <c r="T45" s="22"/>
      <c r="U45" s="22"/>
      <c r="V45" s="22"/>
      <c r="W45" s="22">
        <v>48374</v>
      </c>
      <c r="X45" s="22">
        <v>373236</v>
      </c>
      <c r="Y45" s="22">
        <v>-324862</v>
      </c>
      <c r="Z45" s="23">
        <v>-87.039299531663616</v>
      </c>
      <c r="AA45" s="20">
        <v>746474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40797050</v>
      </c>
      <c r="D48" s="29">
        <f t="shared" ref="D48:Y48" si="1">SUM(D35:D47)</f>
        <v>0</v>
      </c>
      <c r="E48" s="30">
        <f t="shared" si="1"/>
        <v>37262997</v>
      </c>
      <c r="F48" s="31">
        <f t="shared" si="1"/>
        <v>37262997</v>
      </c>
      <c r="G48" s="31">
        <f t="shared" si="1"/>
        <v>4659454</v>
      </c>
      <c r="H48" s="31">
        <f t="shared" si="1"/>
        <v>4389649</v>
      </c>
      <c r="I48" s="31">
        <f t="shared" si="1"/>
        <v>3030920</v>
      </c>
      <c r="J48" s="31">
        <f t="shared" si="1"/>
        <v>12080023</v>
      </c>
      <c r="K48" s="31">
        <f t="shared" si="1"/>
        <v>300693</v>
      </c>
      <c r="L48" s="31">
        <f t="shared" si="1"/>
        <v>3040639</v>
      </c>
      <c r="M48" s="31">
        <f t="shared" si="1"/>
        <v>2964586</v>
      </c>
      <c r="N48" s="31">
        <f t="shared" si="1"/>
        <v>6305918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18385941</v>
      </c>
      <c r="X48" s="31">
        <f t="shared" si="1"/>
        <v>18631494</v>
      </c>
      <c r="Y48" s="31">
        <f t="shared" si="1"/>
        <v>-245553</v>
      </c>
      <c r="Z48" s="32">
        <f>+IF(X48&lt;&gt;0,+(Y48/X48)*100,0)</f>
        <v>-1.3179458394479799</v>
      </c>
      <c r="AA48" s="29">
        <f>SUM(AA35:AA47)</f>
        <v>37262997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-2711208</v>
      </c>
      <c r="D49" s="39">
        <f t="shared" si="2"/>
        <v>0</v>
      </c>
      <c r="E49" s="40">
        <f t="shared" si="2"/>
        <v>-1445840</v>
      </c>
      <c r="F49" s="41">
        <f t="shared" si="2"/>
        <v>-1445840</v>
      </c>
      <c r="G49" s="41">
        <f t="shared" si="2"/>
        <v>-526818</v>
      </c>
      <c r="H49" s="41">
        <f t="shared" si="2"/>
        <v>-1329938</v>
      </c>
      <c r="I49" s="41">
        <f t="shared" si="2"/>
        <v>268251</v>
      </c>
      <c r="J49" s="41">
        <f t="shared" si="2"/>
        <v>-1588505</v>
      </c>
      <c r="K49" s="41">
        <f t="shared" si="2"/>
        <v>2630925</v>
      </c>
      <c r="L49" s="41">
        <f t="shared" si="2"/>
        <v>29991</v>
      </c>
      <c r="M49" s="41">
        <f t="shared" si="2"/>
        <v>74054</v>
      </c>
      <c r="N49" s="41">
        <f t="shared" si="2"/>
        <v>2734970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1146465</v>
      </c>
      <c r="X49" s="41">
        <f t="shared" si="2"/>
        <v>-722904</v>
      </c>
      <c r="Y49" s="41">
        <f t="shared" si="2"/>
        <v>1869369</v>
      </c>
      <c r="Z49" s="42">
        <f>+IF(X49&lt;&gt;0,+(Y49/X49)*100,0)</f>
        <v>-258.59159722452773</v>
      </c>
      <c r="AA49" s="39">
        <f>+AA33-AA48</f>
        <v>-1445840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-2711208</v>
      </c>
      <c r="D52" s="48">
        <f t="shared" si="3"/>
        <v>0</v>
      </c>
      <c r="E52" s="49">
        <f t="shared" si="3"/>
        <v>-1445840</v>
      </c>
      <c r="F52" s="50">
        <f t="shared" si="3"/>
        <v>-1445840</v>
      </c>
      <c r="G52" s="50">
        <f t="shared" si="3"/>
        <v>-526818</v>
      </c>
      <c r="H52" s="50">
        <f t="shared" si="3"/>
        <v>-1329938</v>
      </c>
      <c r="I52" s="50">
        <f t="shared" si="3"/>
        <v>268251</v>
      </c>
      <c r="J52" s="50">
        <f t="shared" si="3"/>
        <v>-1588505</v>
      </c>
      <c r="K52" s="50">
        <f t="shared" si="3"/>
        <v>2630925</v>
      </c>
      <c r="L52" s="50">
        <f t="shared" si="3"/>
        <v>29991</v>
      </c>
      <c r="M52" s="50">
        <f t="shared" si="3"/>
        <v>74054</v>
      </c>
      <c r="N52" s="50">
        <f t="shared" si="3"/>
        <v>2734970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1146465</v>
      </c>
      <c r="X52" s="50">
        <f t="shared" si="3"/>
        <v>-722904</v>
      </c>
      <c r="Y52" s="50">
        <f t="shared" si="3"/>
        <v>1869369</v>
      </c>
      <c r="Z52" s="51">
        <f>+IF(X52&lt;&gt;0,+(Y52/X52)*100,0)</f>
        <v>-258.59159722452773</v>
      </c>
      <c r="AA52" s="48">
        <f>SUM(AA49:AA51)</f>
        <v>-1445840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-2711208</v>
      </c>
      <c r="D54" s="54">
        <f>+D52-D53</f>
        <v>0</v>
      </c>
      <c r="E54" s="55">
        <f t="shared" si="4"/>
        <v>-1445840</v>
      </c>
      <c r="F54" s="56">
        <f t="shared" si="4"/>
        <v>-1445840</v>
      </c>
      <c r="G54" s="56">
        <f t="shared" si="4"/>
        <v>-526818</v>
      </c>
      <c r="H54" s="56">
        <f t="shared" si="4"/>
        <v>-1329938</v>
      </c>
      <c r="I54" s="56">
        <f t="shared" si="4"/>
        <v>268251</v>
      </c>
      <c r="J54" s="56">
        <f t="shared" si="4"/>
        <v>-1588505</v>
      </c>
      <c r="K54" s="56">
        <f t="shared" si="4"/>
        <v>2630925</v>
      </c>
      <c r="L54" s="56">
        <f t="shared" si="4"/>
        <v>29991</v>
      </c>
      <c r="M54" s="56">
        <f t="shared" si="4"/>
        <v>74054</v>
      </c>
      <c r="N54" s="56">
        <f t="shared" si="4"/>
        <v>2734970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1146465</v>
      </c>
      <c r="X54" s="56">
        <f t="shared" si="4"/>
        <v>-722904</v>
      </c>
      <c r="Y54" s="56">
        <f t="shared" si="4"/>
        <v>1869369</v>
      </c>
      <c r="Z54" s="57">
        <f>+IF(X54&lt;&gt;0,+(Y54/X54)*100,0)</f>
        <v>-258.59159722452773</v>
      </c>
      <c r="AA54" s="54">
        <f>+AA52-AA53</f>
        <v>-1445840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-2711208</v>
      </c>
      <c r="D57" s="48">
        <f>SUM(D54:D56)</f>
        <v>0</v>
      </c>
      <c r="E57" s="49">
        <f t="shared" si="5"/>
        <v>-1445840</v>
      </c>
      <c r="F57" s="50">
        <f t="shared" si="5"/>
        <v>-1445840</v>
      </c>
      <c r="G57" s="50">
        <f t="shared" si="5"/>
        <v>-526818</v>
      </c>
      <c r="H57" s="50">
        <f t="shared" si="5"/>
        <v>-1329938</v>
      </c>
      <c r="I57" s="50">
        <f t="shared" si="5"/>
        <v>268251</v>
      </c>
      <c r="J57" s="50">
        <f t="shared" si="5"/>
        <v>-1588505</v>
      </c>
      <c r="K57" s="50">
        <f t="shared" si="5"/>
        <v>2630925</v>
      </c>
      <c r="L57" s="50">
        <f t="shared" si="5"/>
        <v>29991</v>
      </c>
      <c r="M57" s="50">
        <f t="shared" si="5"/>
        <v>74054</v>
      </c>
      <c r="N57" s="50">
        <f t="shared" si="5"/>
        <v>2734970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1146465</v>
      </c>
      <c r="X57" s="50">
        <f t="shared" si="5"/>
        <v>-722904</v>
      </c>
      <c r="Y57" s="50">
        <f t="shared" si="5"/>
        <v>1869369</v>
      </c>
      <c r="Z57" s="51">
        <f>+IF(X57&lt;&gt;0,+(Y57/X57)*100,0)</f>
        <v>-258.59159722452773</v>
      </c>
      <c r="AA57" s="48">
        <f>SUM(AA54:AA56)</f>
        <v>-1445840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-2711208</v>
      </c>
      <c r="D60" s="65">
        <f>SUM(D57:D59)</f>
        <v>0</v>
      </c>
      <c r="E60" s="66">
        <f t="shared" si="6"/>
        <v>-1445840</v>
      </c>
      <c r="F60" s="67">
        <f t="shared" si="6"/>
        <v>-1445840</v>
      </c>
      <c r="G60" s="67">
        <f t="shared" si="6"/>
        <v>-526818</v>
      </c>
      <c r="H60" s="67">
        <f t="shared" si="6"/>
        <v>-1329938</v>
      </c>
      <c r="I60" s="67">
        <f t="shared" si="6"/>
        <v>268251</v>
      </c>
      <c r="J60" s="67">
        <f t="shared" si="6"/>
        <v>-1588505</v>
      </c>
      <c r="K60" s="67">
        <f t="shared" si="6"/>
        <v>2630925</v>
      </c>
      <c r="L60" s="67">
        <f t="shared" si="6"/>
        <v>29991</v>
      </c>
      <c r="M60" s="67">
        <f t="shared" si="6"/>
        <v>74054</v>
      </c>
      <c r="N60" s="67">
        <f t="shared" si="6"/>
        <v>2734970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1146465</v>
      </c>
      <c r="X60" s="67">
        <f t="shared" si="6"/>
        <v>-722904</v>
      </c>
      <c r="Y60" s="67">
        <f t="shared" si="6"/>
        <v>1869369</v>
      </c>
      <c r="Z60" s="68">
        <f>+IF(X60&lt;&gt;0,+(Y60/X60)*100,0)</f>
        <v>-258.59159722452773</v>
      </c>
      <c r="AA60" s="65">
        <f>SUM(AA57:AA59)</f>
        <v>-1445840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438502418</v>
      </c>
      <c r="D6" s="20"/>
      <c r="E6" s="21">
        <v>488541547</v>
      </c>
      <c r="F6" s="22">
        <v>488541547</v>
      </c>
      <c r="G6" s="22">
        <v>33996246</v>
      </c>
      <c r="H6" s="22">
        <v>38582444</v>
      </c>
      <c r="I6" s="22">
        <v>31170277</v>
      </c>
      <c r="J6" s="22">
        <v>103748967</v>
      </c>
      <c r="K6" s="22">
        <v>36243781</v>
      </c>
      <c r="L6" s="22">
        <v>40208342</v>
      </c>
      <c r="M6" s="22">
        <v>35035647</v>
      </c>
      <c r="N6" s="22">
        <v>111487770</v>
      </c>
      <c r="O6" s="22"/>
      <c r="P6" s="22"/>
      <c r="Q6" s="22"/>
      <c r="R6" s="22"/>
      <c r="S6" s="22"/>
      <c r="T6" s="22"/>
      <c r="U6" s="22"/>
      <c r="V6" s="22"/>
      <c r="W6" s="22">
        <v>215236737</v>
      </c>
      <c r="X6" s="22">
        <v>244270776</v>
      </c>
      <c r="Y6" s="22">
        <v>-29034039</v>
      </c>
      <c r="Z6" s="23">
        <v>-11.886005962497945</v>
      </c>
      <c r="AA6" s="20">
        <v>488541547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121590</v>
      </c>
      <c r="D10" s="20"/>
      <c r="E10" s="21"/>
      <c r="F10" s="22"/>
      <c r="G10" s="22"/>
      <c r="H10" s="22"/>
      <c r="I10" s="22"/>
      <c r="J10" s="22"/>
      <c r="K10" s="22">
        <v>448</v>
      </c>
      <c r="L10" s="22">
        <v>474</v>
      </c>
      <c r="M10" s="22"/>
      <c r="N10" s="22">
        <v>922</v>
      </c>
      <c r="O10" s="22"/>
      <c r="P10" s="22"/>
      <c r="Q10" s="22"/>
      <c r="R10" s="22"/>
      <c r="S10" s="22"/>
      <c r="T10" s="22"/>
      <c r="U10" s="22"/>
      <c r="V10" s="22"/>
      <c r="W10" s="22">
        <v>922</v>
      </c>
      <c r="X10" s="22"/>
      <c r="Y10" s="22">
        <v>922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1798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780000</v>
      </c>
      <c r="D24" s="20"/>
      <c r="E24" s="21">
        <v>500000</v>
      </c>
      <c r="F24" s="22">
        <v>500000</v>
      </c>
      <c r="G24" s="22"/>
      <c r="H24" s="22">
        <v>30000</v>
      </c>
      <c r="I24" s="22">
        <v>15000</v>
      </c>
      <c r="J24" s="22">
        <v>45000</v>
      </c>
      <c r="K24" s="22">
        <v>45000</v>
      </c>
      <c r="L24" s="22">
        <v>15000</v>
      </c>
      <c r="M24" s="22">
        <v>75000</v>
      </c>
      <c r="N24" s="22">
        <v>135000</v>
      </c>
      <c r="O24" s="22"/>
      <c r="P24" s="22"/>
      <c r="Q24" s="22"/>
      <c r="R24" s="22"/>
      <c r="S24" s="22"/>
      <c r="T24" s="22"/>
      <c r="U24" s="22"/>
      <c r="V24" s="22"/>
      <c r="W24" s="22">
        <v>180000</v>
      </c>
      <c r="X24" s="22">
        <v>250002</v>
      </c>
      <c r="Y24" s="22">
        <v>-70002</v>
      </c>
      <c r="Z24" s="23">
        <v>-28.000575995392037</v>
      </c>
      <c r="AA24" s="20">
        <v>500000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2751261</v>
      </c>
      <c r="F26" s="22">
        <v>2751261</v>
      </c>
      <c r="G26" s="22">
        <v>11174</v>
      </c>
      <c r="H26" s="22">
        <v>23945</v>
      </c>
      <c r="I26" s="22"/>
      <c r="J26" s="22">
        <v>35119</v>
      </c>
      <c r="K26" s="22">
        <v>1018332</v>
      </c>
      <c r="L26" s="22">
        <v>-332411</v>
      </c>
      <c r="M26" s="22">
        <v>574650</v>
      </c>
      <c r="N26" s="22">
        <v>1260571</v>
      </c>
      <c r="O26" s="22"/>
      <c r="P26" s="22"/>
      <c r="Q26" s="22"/>
      <c r="R26" s="22"/>
      <c r="S26" s="22"/>
      <c r="T26" s="22"/>
      <c r="U26" s="22"/>
      <c r="V26" s="22"/>
      <c r="W26" s="22">
        <v>1295690</v>
      </c>
      <c r="X26" s="22">
        <v>1375632</v>
      </c>
      <c r="Y26" s="22">
        <v>-79942</v>
      </c>
      <c r="Z26" s="23">
        <v>-5.811292554985636</v>
      </c>
      <c r="AA26" s="20">
        <v>2751261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755882</v>
      </c>
      <c r="D29" s="20"/>
      <c r="E29" s="21">
        <v>889041</v>
      </c>
      <c r="F29" s="22">
        <v>889041</v>
      </c>
      <c r="G29" s="22">
        <v>70600</v>
      </c>
      <c r="H29" s="22">
        <v>77000</v>
      </c>
      <c r="I29" s="22">
        <v>74000</v>
      </c>
      <c r="J29" s="22">
        <v>221600</v>
      </c>
      <c r="K29" s="22">
        <v>76600</v>
      </c>
      <c r="L29" s="22">
        <v>71400</v>
      </c>
      <c r="M29" s="22">
        <v>69200</v>
      </c>
      <c r="N29" s="22">
        <v>217200</v>
      </c>
      <c r="O29" s="22"/>
      <c r="P29" s="22"/>
      <c r="Q29" s="22"/>
      <c r="R29" s="22"/>
      <c r="S29" s="22"/>
      <c r="T29" s="22"/>
      <c r="U29" s="22"/>
      <c r="V29" s="22"/>
      <c r="W29" s="22">
        <v>438800</v>
      </c>
      <c r="X29" s="22">
        <v>444522</v>
      </c>
      <c r="Y29" s="22">
        <v>-5722</v>
      </c>
      <c r="Z29" s="23">
        <v>-1.2872253791713346</v>
      </c>
      <c r="AA29" s="20">
        <v>889041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440161688</v>
      </c>
      <c r="D33" s="29">
        <f t="shared" ref="D33:Y33" si="0">SUM(D6:D32)</f>
        <v>0</v>
      </c>
      <c r="E33" s="30">
        <f t="shared" si="0"/>
        <v>492681849</v>
      </c>
      <c r="F33" s="31">
        <f t="shared" si="0"/>
        <v>492681849</v>
      </c>
      <c r="G33" s="31">
        <f t="shared" si="0"/>
        <v>34078020</v>
      </c>
      <c r="H33" s="31">
        <f t="shared" si="0"/>
        <v>38713389</v>
      </c>
      <c r="I33" s="31">
        <f t="shared" si="0"/>
        <v>31259277</v>
      </c>
      <c r="J33" s="31">
        <f t="shared" si="0"/>
        <v>104050686</v>
      </c>
      <c r="K33" s="31">
        <f t="shared" si="0"/>
        <v>37384161</v>
      </c>
      <c r="L33" s="31">
        <f t="shared" si="0"/>
        <v>39962805</v>
      </c>
      <c r="M33" s="31">
        <f t="shared" si="0"/>
        <v>35754497</v>
      </c>
      <c r="N33" s="31">
        <f t="shared" si="0"/>
        <v>113101463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217152149</v>
      </c>
      <c r="X33" s="31">
        <f t="shared" si="0"/>
        <v>246340932</v>
      </c>
      <c r="Y33" s="31">
        <f t="shared" si="0"/>
        <v>-29188783</v>
      </c>
      <c r="Z33" s="32">
        <f>+IF(X33&lt;&gt;0,+(Y33/X33)*100,0)</f>
        <v>-11.848937471747488</v>
      </c>
      <c r="AA33" s="29">
        <f>SUM(AA6:AA32)</f>
        <v>492681849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18725876</v>
      </c>
      <c r="D35" s="20"/>
      <c r="E35" s="21">
        <v>23448775</v>
      </c>
      <c r="F35" s="22">
        <v>23448775</v>
      </c>
      <c r="G35" s="22">
        <v>1561271</v>
      </c>
      <c r="H35" s="22">
        <v>1506028</v>
      </c>
      <c r="I35" s="22">
        <v>1439960</v>
      </c>
      <c r="J35" s="22">
        <v>4507259</v>
      </c>
      <c r="K35" s="22">
        <v>1554806</v>
      </c>
      <c r="L35" s="22">
        <v>1612215</v>
      </c>
      <c r="M35" s="22">
        <v>1635605</v>
      </c>
      <c r="N35" s="22">
        <v>4802626</v>
      </c>
      <c r="O35" s="22"/>
      <c r="P35" s="22"/>
      <c r="Q35" s="22"/>
      <c r="R35" s="22"/>
      <c r="S35" s="22"/>
      <c r="T35" s="22"/>
      <c r="U35" s="22"/>
      <c r="V35" s="22"/>
      <c r="W35" s="22">
        <v>9309885</v>
      </c>
      <c r="X35" s="22">
        <v>11724390</v>
      </c>
      <c r="Y35" s="22">
        <v>-2414505</v>
      </c>
      <c r="Z35" s="23">
        <v>-20.593864584852604</v>
      </c>
      <c r="AA35" s="20">
        <v>23448775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342925790</v>
      </c>
      <c r="D37" s="20"/>
      <c r="E37" s="21">
        <v>396450000</v>
      </c>
      <c r="F37" s="22">
        <v>396450000</v>
      </c>
      <c r="G37" s="22">
        <v>39026604</v>
      </c>
      <c r="H37" s="22">
        <v>139556</v>
      </c>
      <c r="I37" s="22">
        <v>36729259</v>
      </c>
      <c r="J37" s="22">
        <v>75895419</v>
      </c>
      <c r="K37" s="22">
        <v>52919216</v>
      </c>
      <c r="L37" s="22">
        <v>145667</v>
      </c>
      <c r="M37" s="22">
        <v>28959195</v>
      </c>
      <c r="N37" s="22">
        <v>82024078</v>
      </c>
      <c r="O37" s="22"/>
      <c r="P37" s="22"/>
      <c r="Q37" s="22"/>
      <c r="R37" s="22"/>
      <c r="S37" s="22"/>
      <c r="T37" s="22"/>
      <c r="U37" s="22"/>
      <c r="V37" s="22"/>
      <c r="W37" s="22">
        <v>157919497</v>
      </c>
      <c r="X37" s="22">
        <v>198225000</v>
      </c>
      <c r="Y37" s="22">
        <v>-40305503</v>
      </c>
      <c r="Z37" s="23">
        <v>-20.333208727456174</v>
      </c>
      <c r="AA37" s="20">
        <v>396450000</v>
      </c>
    </row>
    <row r="38" spans="1:27" x14ac:dyDescent="0.25">
      <c r="A38" s="19" t="s">
        <v>64</v>
      </c>
      <c r="B38" s="15" t="s">
        <v>32</v>
      </c>
      <c r="C38" s="20">
        <v>2522060</v>
      </c>
      <c r="D38" s="20"/>
      <c r="E38" s="21">
        <v>2761250</v>
      </c>
      <c r="F38" s="22">
        <v>2761250</v>
      </c>
      <c r="G38" s="22">
        <v>50768</v>
      </c>
      <c r="H38" s="22">
        <v>140558</v>
      </c>
      <c r="I38" s="22">
        <v>320000</v>
      </c>
      <c r="J38" s="22">
        <v>511326</v>
      </c>
      <c r="K38" s="22">
        <v>1255741</v>
      </c>
      <c r="L38" s="22">
        <v>86917</v>
      </c>
      <c r="M38" s="22">
        <v>70714</v>
      </c>
      <c r="N38" s="22">
        <v>1413372</v>
      </c>
      <c r="O38" s="22"/>
      <c r="P38" s="22"/>
      <c r="Q38" s="22"/>
      <c r="R38" s="22"/>
      <c r="S38" s="22"/>
      <c r="T38" s="22"/>
      <c r="U38" s="22"/>
      <c r="V38" s="22"/>
      <c r="W38" s="22">
        <v>1924698</v>
      </c>
      <c r="X38" s="22">
        <v>1380630</v>
      </c>
      <c r="Y38" s="22">
        <v>544068</v>
      </c>
      <c r="Z38" s="23">
        <v>39.40722713543817</v>
      </c>
      <c r="AA38" s="20">
        <v>2761250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20805605</v>
      </c>
      <c r="D40" s="20"/>
      <c r="E40" s="21">
        <v>19193352</v>
      </c>
      <c r="F40" s="22">
        <v>19193352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9596682</v>
      </c>
      <c r="Y40" s="22">
        <v>-9596682</v>
      </c>
      <c r="Z40" s="23">
        <v>-100</v>
      </c>
      <c r="AA40" s="20">
        <v>19193352</v>
      </c>
    </row>
    <row r="41" spans="1:27" x14ac:dyDescent="0.25">
      <c r="A41" s="19" t="s">
        <v>40</v>
      </c>
      <c r="B41" s="15" t="s">
        <v>32</v>
      </c>
      <c r="C41" s="20">
        <v>3526019</v>
      </c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1800000</v>
      </c>
      <c r="Y41" s="22">
        <v>-1800000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1357740</v>
      </c>
      <c r="D42" s="20"/>
      <c r="E42" s="21">
        <v>2460000</v>
      </c>
      <c r="F42" s="22">
        <v>2460000</v>
      </c>
      <c r="G42" s="22"/>
      <c r="H42" s="22"/>
      <c r="I42" s="22">
        <v>49149</v>
      </c>
      <c r="J42" s="22">
        <v>49149</v>
      </c>
      <c r="K42" s="22"/>
      <c r="L42" s="22">
        <v>202400</v>
      </c>
      <c r="M42" s="22"/>
      <c r="N42" s="22">
        <v>202400</v>
      </c>
      <c r="O42" s="22"/>
      <c r="P42" s="22"/>
      <c r="Q42" s="22"/>
      <c r="R42" s="22"/>
      <c r="S42" s="22"/>
      <c r="T42" s="22"/>
      <c r="U42" s="22"/>
      <c r="V42" s="22"/>
      <c r="W42" s="22">
        <v>251549</v>
      </c>
      <c r="X42" s="22">
        <v>1229994</v>
      </c>
      <c r="Y42" s="22">
        <v>-978445</v>
      </c>
      <c r="Z42" s="23">
        <v>-79.548762026481441</v>
      </c>
      <c r="AA42" s="20">
        <v>2460000</v>
      </c>
    </row>
    <row r="43" spans="1:27" x14ac:dyDescent="0.25">
      <c r="A43" s="19" t="s">
        <v>68</v>
      </c>
      <c r="B43" s="15" t="s">
        <v>32</v>
      </c>
      <c r="C43" s="20">
        <v>260437</v>
      </c>
      <c r="D43" s="20"/>
      <c r="E43" s="21">
        <v>200000</v>
      </c>
      <c r="F43" s="22">
        <v>200000</v>
      </c>
      <c r="G43" s="22"/>
      <c r="H43" s="22">
        <v>12838</v>
      </c>
      <c r="I43" s="22"/>
      <c r="J43" s="22">
        <v>12838</v>
      </c>
      <c r="K43" s="22">
        <v>31335</v>
      </c>
      <c r="L43" s="22"/>
      <c r="M43" s="22">
        <v>23281</v>
      </c>
      <c r="N43" s="22">
        <v>54616</v>
      </c>
      <c r="O43" s="22"/>
      <c r="P43" s="22"/>
      <c r="Q43" s="22"/>
      <c r="R43" s="22"/>
      <c r="S43" s="22"/>
      <c r="T43" s="22"/>
      <c r="U43" s="22"/>
      <c r="V43" s="22"/>
      <c r="W43" s="22">
        <v>67454</v>
      </c>
      <c r="X43" s="22">
        <v>100002</v>
      </c>
      <c r="Y43" s="22">
        <v>-32548</v>
      </c>
      <c r="Z43" s="23">
        <v>-32.547349053018934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15263747</v>
      </c>
      <c r="D45" s="20"/>
      <c r="E45" s="21">
        <v>11893892</v>
      </c>
      <c r="F45" s="22">
        <v>11893892</v>
      </c>
      <c r="G45" s="22">
        <v>51704</v>
      </c>
      <c r="H45" s="22">
        <v>138017</v>
      </c>
      <c r="I45" s="22">
        <v>1962937</v>
      </c>
      <c r="J45" s="22">
        <v>2152658</v>
      </c>
      <c r="K45" s="22">
        <v>3448231</v>
      </c>
      <c r="L45" s="22">
        <v>1676522</v>
      </c>
      <c r="M45" s="22">
        <v>1355298</v>
      </c>
      <c r="N45" s="22">
        <v>6480051</v>
      </c>
      <c r="O45" s="22"/>
      <c r="P45" s="22"/>
      <c r="Q45" s="22"/>
      <c r="R45" s="22"/>
      <c r="S45" s="22"/>
      <c r="T45" s="22"/>
      <c r="U45" s="22"/>
      <c r="V45" s="22"/>
      <c r="W45" s="22">
        <v>8632709</v>
      </c>
      <c r="X45" s="22">
        <v>5946942</v>
      </c>
      <c r="Y45" s="22">
        <v>2685767</v>
      </c>
      <c r="Z45" s="23">
        <v>45.162152245641543</v>
      </c>
      <c r="AA45" s="20">
        <v>11893892</v>
      </c>
    </row>
    <row r="46" spans="1:27" x14ac:dyDescent="0.25">
      <c r="A46" s="19" t="s">
        <v>71</v>
      </c>
      <c r="B46" s="15" t="s">
        <v>32</v>
      </c>
      <c r="C46" s="20">
        <v>4266415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409653689</v>
      </c>
      <c r="D48" s="29">
        <f t="shared" ref="D48:Y48" si="1">SUM(D35:D47)</f>
        <v>0</v>
      </c>
      <c r="E48" s="30">
        <f t="shared" si="1"/>
        <v>460007269</v>
      </c>
      <c r="F48" s="31">
        <f t="shared" si="1"/>
        <v>460007269</v>
      </c>
      <c r="G48" s="31">
        <f t="shared" si="1"/>
        <v>40690347</v>
      </c>
      <c r="H48" s="31">
        <f t="shared" si="1"/>
        <v>1936997</v>
      </c>
      <c r="I48" s="31">
        <f t="shared" si="1"/>
        <v>40501305</v>
      </c>
      <c r="J48" s="31">
        <f t="shared" si="1"/>
        <v>83128649</v>
      </c>
      <c r="K48" s="31">
        <f t="shared" si="1"/>
        <v>59209329</v>
      </c>
      <c r="L48" s="31">
        <f t="shared" si="1"/>
        <v>3723721</v>
      </c>
      <c r="M48" s="31">
        <f t="shared" si="1"/>
        <v>32044093</v>
      </c>
      <c r="N48" s="31">
        <f t="shared" si="1"/>
        <v>94977143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178105792</v>
      </c>
      <c r="X48" s="31">
        <f t="shared" si="1"/>
        <v>230003640</v>
      </c>
      <c r="Y48" s="31">
        <f t="shared" si="1"/>
        <v>-51897848</v>
      </c>
      <c r="Z48" s="32">
        <f>+IF(X48&lt;&gt;0,+(Y48/X48)*100,0)</f>
        <v>-22.563924640496992</v>
      </c>
      <c r="AA48" s="29">
        <f>SUM(AA35:AA47)</f>
        <v>460007269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30507999</v>
      </c>
      <c r="D49" s="39">
        <f t="shared" si="2"/>
        <v>0</v>
      </c>
      <c r="E49" s="40">
        <f t="shared" si="2"/>
        <v>32674580</v>
      </c>
      <c r="F49" s="41">
        <f t="shared" si="2"/>
        <v>32674580</v>
      </c>
      <c r="G49" s="41">
        <f t="shared" si="2"/>
        <v>-6612327</v>
      </c>
      <c r="H49" s="41">
        <f t="shared" si="2"/>
        <v>36776392</v>
      </c>
      <c r="I49" s="41">
        <f t="shared" si="2"/>
        <v>-9242028</v>
      </c>
      <c r="J49" s="41">
        <f t="shared" si="2"/>
        <v>20922037</v>
      </c>
      <c r="K49" s="41">
        <f t="shared" si="2"/>
        <v>-21825168</v>
      </c>
      <c r="L49" s="41">
        <f t="shared" si="2"/>
        <v>36239084</v>
      </c>
      <c r="M49" s="41">
        <f t="shared" si="2"/>
        <v>3710404</v>
      </c>
      <c r="N49" s="41">
        <f t="shared" si="2"/>
        <v>18124320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39046357</v>
      </c>
      <c r="X49" s="41">
        <f t="shared" si="2"/>
        <v>16337292</v>
      </c>
      <c r="Y49" s="41">
        <f t="shared" si="2"/>
        <v>22709065</v>
      </c>
      <c r="Z49" s="42">
        <f>+IF(X49&lt;&gt;0,+(Y49/X49)*100,0)</f>
        <v>139.00140243560563</v>
      </c>
      <c r="AA49" s="39">
        <f>+AA33-AA48</f>
        <v>32674580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18341739</v>
      </c>
      <c r="F50" s="22">
        <v>18341739</v>
      </c>
      <c r="G50" s="22">
        <v>74494</v>
      </c>
      <c r="H50" s="22">
        <v>159630</v>
      </c>
      <c r="I50" s="22"/>
      <c r="J50" s="22">
        <v>234124</v>
      </c>
      <c r="K50" s="22">
        <v>6788882</v>
      </c>
      <c r="L50" s="22">
        <v>-2216073</v>
      </c>
      <c r="M50" s="22">
        <v>3831000</v>
      </c>
      <c r="N50" s="22">
        <v>8403809</v>
      </c>
      <c r="O50" s="22"/>
      <c r="P50" s="22"/>
      <c r="Q50" s="22"/>
      <c r="R50" s="22"/>
      <c r="S50" s="22"/>
      <c r="T50" s="22"/>
      <c r="U50" s="22"/>
      <c r="V50" s="22"/>
      <c r="W50" s="22">
        <v>8637933</v>
      </c>
      <c r="X50" s="22">
        <v>9170868</v>
      </c>
      <c r="Y50" s="22">
        <v>-532935</v>
      </c>
      <c r="Z50" s="23">
        <v>-5.8111729445893232</v>
      </c>
      <c r="AA50" s="20">
        <v>18341739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30507999</v>
      </c>
      <c r="D52" s="48">
        <f t="shared" si="3"/>
        <v>0</v>
      </c>
      <c r="E52" s="49">
        <f t="shared" si="3"/>
        <v>51016319</v>
      </c>
      <c r="F52" s="50">
        <f t="shared" si="3"/>
        <v>51016319</v>
      </c>
      <c r="G52" s="50">
        <f t="shared" si="3"/>
        <v>-6537833</v>
      </c>
      <c r="H52" s="50">
        <f t="shared" si="3"/>
        <v>36936022</v>
      </c>
      <c r="I52" s="50">
        <f t="shared" si="3"/>
        <v>-9242028</v>
      </c>
      <c r="J52" s="50">
        <f t="shared" si="3"/>
        <v>21156161</v>
      </c>
      <c r="K52" s="50">
        <f t="shared" si="3"/>
        <v>-15036286</v>
      </c>
      <c r="L52" s="50">
        <f t="shared" si="3"/>
        <v>34023011</v>
      </c>
      <c r="M52" s="50">
        <f t="shared" si="3"/>
        <v>7541404</v>
      </c>
      <c r="N52" s="50">
        <f t="shared" si="3"/>
        <v>26528129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47684290</v>
      </c>
      <c r="X52" s="50">
        <f t="shared" si="3"/>
        <v>25508160</v>
      </c>
      <c r="Y52" s="50">
        <f t="shared" si="3"/>
        <v>22176130</v>
      </c>
      <c r="Z52" s="51">
        <f>+IF(X52&lt;&gt;0,+(Y52/X52)*100,0)</f>
        <v>86.937395719644229</v>
      </c>
      <c r="AA52" s="48">
        <f>SUM(AA49:AA51)</f>
        <v>51016319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30507999</v>
      </c>
      <c r="D54" s="54">
        <f>+D52-D53</f>
        <v>0</v>
      </c>
      <c r="E54" s="55">
        <f t="shared" si="4"/>
        <v>51016319</v>
      </c>
      <c r="F54" s="56">
        <f t="shared" si="4"/>
        <v>51016319</v>
      </c>
      <c r="G54" s="56">
        <f t="shared" si="4"/>
        <v>-6537833</v>
      </c>
      <c r="H54" s="56">
        <f t="shared" si="4"/>
        <v>36936022</v>
      </c>
      <c r="I54" s="56">
        <f t="shared" si="4"/>
        <v>-9242028</v>
      </c>
      <c r="J54" s="56">
        <f t="shared" si="4"/>
        <v>21156161</v>
      </c>
      <c r="K54" s="56">
        <f t="shared" si="4"/>
        <v>-15036286</v>
      </c>
      <c r="L54" s="56">
        <f t="shared" si="4"/>
        <v>34023011</v>
      </c>
      <c r="M54" s="56">
        <f t="shared" si="4"/>
        <v>7541404</v>
      </c>
      <c r="N54" s="56">
        <f t="shared" si="4"/>
        <v>26528129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47684290</v>
      </c>
      <c r="X54" s="56">
        <f t="shared" si="4"/>
        <v>25508160</v>
      </c>
      <c r="Y54" s="56">
        <f t="shared" si="4"/>
        <v>22176130</v>
      </c>
      <c r="Z54" s="57">
        <f>+IF(X54&lt;&gt;0,+(Y54/X54)*100,0)</f>
        <v>86.937395719644229</v>
      </c>
      <c r="AA54" s="54">
        <f>+AA52-AA53</f>
        <v>51016319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30507999</v>
      </c>
      <c r="D57" s="48">
        <f>SUM(D54:D56)</f>
        <v>0</v>
      </c>
      <c r="E57" s="49">
        <f t="shared" si="5"/>
        <v>51016319</v>
      </c>
      <c r="F57" s="50">
        <f t="shared" si="5"/>
        <v>51016319</v>
      </c>
      <c r="G57" s="50">
        <f t="shared" si="5"/>
        <v>-6537833</v>
      </c>
      <c r="H57" s="50">
        <f t="shared" si="5"/>
        <v>36936022</v>
      </c>
      <c r="I57" s="50">
        <f t="shared" si="5"/>
        <v>-9242028</v>
      </c>
      <c r="J57" s="50">
        <f t="shared" si="5"/>
        <v>21156161</v>
      </c>
      <c r="K57" s="50">
        <f t="shared" si="5"/>
        <v>-15036286</v>
      </c>
      <c r="L57" s="50">
        <f t="shared" si="5"/>
        <v>34023011</v>
      </c>
      <c r="M57" s="50">
        <f t="shared" si="5"/>
        <v>7541404</v>
      </c>
      <c r="N57" s="50">
        <f t="shared" si="5"/>
        <v>26528129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47684290</v>
      </c>
      <c r="X57" s="50">
        <f t="shared" si="5"/>
        <v>25508160</v>
      </c>
      <c r="Y57" s="50">
        <f t="shared" si="5"/>
        <v>22176130</v>
      </c>
      <c r="Z57" s="51">
        <f>+IF(X57&lt;&gt;0,+(Y57/X57)*100,0)</f>
        <v>86.937395719644229</v>
      </c>
      <c r="AA57" s="48">
        <f>SUM(AA54:AA56)</f>
        <v>51016319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30507999</v>
      </c>
      <c r="D60" s="65">
        <f>SUM(D57:D59)</f>
        <v>0</v>
      </c>
      <c r="E60" s="66">
        <f t="shared" si="6"/>
        <v>51016319</v>
      </c>
      <c r="F60" s="67">
        <f t="shared" si="6"/>
        <v>51016319</v>
      </c>
      <c r="G60" s="67">
        <f t="shared" si="6"/>
        <v>-6537833</v>
      </c>
      <c r="H60" s="67">
        <f t="shared" si="6"/>
        <v>36936022</v>
      </c>
      <c r="I60" s="67">
        <f t="shared" si="6"/>
        <v>-9242028</v>
      </c>
      <c r="J60" s="67">
        <f t="shared" si="6"/>
        <v>21156161</v>
      </c>
      <c r="K60" s="67">
        <f t="shared" si="6"/>
        <v>-15036286</v>
      </c>
      <c r="L60" s="67">
        <f t="shared" si="6"/>
        <v>34023011</v>
      </c>
      <c r="M60" s="67">
        <f t="shared" si="6"/>
        <v>7541404</v>
      </c>
      <c r="N60" s="67">
        <f t="shared" si="6"/>
        <v>26528129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47684290</v>
      </c>
      <c r="X60" s="67">
        <f t="shared" si="6"/>
        <v>25508160</v>
      </c>
      <c r="Y60" s="67">
        <f t="shared" si="6"/>
        <v>22176130</v>
      </c>
      <c r="Z60" s="68">
        <f>+IF(X60&lt;&gt;0,+(Y60/X60)*100,0)</f>
        <v>86.937395719644229</v>
      </c>
      <c r="AA60" s="65">
        <f>SUM(AA57:AA59)</f>
        <v>51016319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942441001</v>
      </c>
      <c r="D6" s="20"/>
      <c r="E6" s="21">
        <v>1218923440</v>
      </c>
      <c r="F6" s="22">
        <v>1218923440</v>
      </c>
      <c r="G6" s="22">
        <v>98482046</v>
      </c>
      <c r="H6" s="22">
        <v>95550508</v>
      </c>
      <c r="I6" s="22">
        <v>100358790</v>
      </c>
      <c r="J6" s="22">
        <v>294391344</v>
      </c>
      <c r="K6" s="22">
        <v>77146020</v>
      </c>
      <c r="L6" s="22">
        <v>75008927</v>
      </c>
      <c r="M6" s="22">
        <v>66751153</v>
      </c>
      <c r="N6" s="22">
        <v>218906100</v>
      </c>
      <c r="O6" s="22"/>
      <c r="P6" s="22"/>
      <c r="Q6" s="22"/>
      <c r="R6" s="22"/>
      <c r="S6" s="22"/>
      <c r="T6" s="22"/>
      <c r="U6" s="22"/>
      <c r="V6" s="22"/>
      <c r="W6" s="22">
        <v>513297444</v>
      </c>
      <c r="X6" s="22">
        <v>609461712</v>
      </c>
      <c r="Y6" s="22">
        <v>-96164268</v>
      </c>
      <c r="Z6" s="23">
        <v>-15.778557718487162</v>
      </c>
      <c r="AA6" s="20">
        <v>1218923440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20963247</v>
      </c>
      <c r="D13" s="20"/>
      <c r="E13" s="21">
        <v>22000000</v>
      </c>
      <c r="F13" s="22">
        <v>22000000</v>
      </c>
      <c r="G13" s="22">
        <v>1827092</v>
      </c>
      <c r="H13" s="22">
        <v>1818851</v>
      </c>
      <c r="I13" s="22">
        <v>1879372</v>
      </c>
      <c r="J13" s="22">
        <v>5525315</v>
      </c>
      <c r="K13" s="22">
        <v>1974365</v>
      </c>
      <c r="L13" s="22">
        <v>2021753</v>
      </c>
      <c r="M13" s="22">
        <v>1771380</v>
      </c>
      <c r="N13" s="22">
        <v>5767498</v>
      </c>
      <c r="O13" s="22"/>
      <c r="P13" s="22"/>
      <c r="Q13" s="22"/>
      <c r="R13" s="22"/>
      <c r="S13" s="22"/>
      <c r="T13" s="22"/>
      <c r="U13" s="22"/>
      <c r="V13" s="22"/>
      <c r="W13" s="22">
        <v>11292813</v>
      </c>
      <c r="X13" s="22">
        <v>10999998</v>
      </c>
      <c r="Y13" s="22">
        <v>292815</v>
      </c>
      <c r="Z13" s="23">
        <v>2.6619550294463687</v>
      </c>
      <c r="AA13" s="20">
        <v>22000000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13000000</v>
      </c>
      <c r="F26" s="22">
        <v>13000000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6499998</v>
      </c>
      <c r="Y26" s="22">
        <v>-6499998</v>
      </c>
      <c r="Z26" s="23">
        <v>-100</v>
      </c>
      <c r="AA26" s="20">
        <v>13000000</v>
      </c>
    </row>
    <row r="27" spans="1:27" x14ac:dyDescent="0.25">
      <c r="A27" s="19" t="s">
        <v>40</v>
      </c>
      <c r="B27" s="15" t="s">
        <v>32</v>
      </c>
      <c r="C27" s="20">
        <v>789816</v>
      </c>
      <c r="D27" s="20"/>
      <c r="E27" s="21">
        <v>700000</v>
      </c>
      <c r="F27" s="22">
        <v>700000</v>
      </c>
      <c r="G27" s="22">
        <v>73526</v>
      </c>
      <c r="H27" s="22">
        <v>73352</v>
      </c>
      <c r="I27" s="22">
        <v>73791</v>
      </c>
      <c r="J27" s="22">
        <v>220669</v>
      </c>
      <c r="K27" s="22">
        <v>75057</v>
      </c>
      <c r="L27" s="22">
        <v>76811</v>
      </c>
      <c r="M27" s="22">
        <v>67239</v>
      </c>
      <c r="N27" s="22">
        <v>219107</v>
      </c>
      <c r="O27" s="22"/>
      <c r="P27" s="22"/>
      <c r="Q27" s="22"/>
      <c r="R27" s="22"/>
      <c r="S27" s="22"/>
      <c r="T27" s="22"/>
      <c r="U27" s="22"/>
      <c r="V27" s="22"/>
      <c r="W27" s="22">
        <v>439776</v>
      </c>
      <c r="X27" s="22">
        <v>349998</v>
      </c>
      <c r="Y27" s="22">
        <v>89778</v>
      </c>
      <c r="Z27" s="23">
        <v>25.651003720021258</v>
      </c>
      <c r="AA27" s="20">
        <v>700000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20067728</v>
      </c>
      <c r="D29" s="20"/>
      <c r="E29" s="21">
        <v>51000000</v>
      </c>
      <c r="F29" s="22">
        <v>51000000</v>
      </c>
      <c r="G29" s="22">
        <v>283387</v>
      </c>
      <c r="H29" s="22">
        <v>239264</v>
      </c>
      <c r="I29" s="22">
        <v>247408</v>
      </c>
      <c r="J29" s="22">
        <v>770059</v>
      </c>
      <c r="K29" s="22">
        <v>247408</v>
      </c>
      <c r="L29" s="22">
        <v>247940</v>
      </c>
      <c r="M29" s="22">
        <v>247408</v>
      </c>
      <c r="N29" s="22">
        <v>742756</v>
      </c>
      <c r="O29" s="22"/>
      <c r="P29" s="22"/>
      <c r="Q29" s="22"/>
      <c r="R29" s="22"/>
      <c r="S29" s="22"/>
      <c r="T29" s="22"/>
      <c r="U29" s="22"/>
      <c r="V29" s="22"/>
      <c r="W29" s="22">
        <v>1512815</v>
      </c>
      <c r="X29" s="22">
        <v>25500000</v>
      </c>
      <c r="Y29" s="22">
        <v>-23987185</v>
      </c>
      <c r="Z29" s="23">
        <v>-94.067392156862752</v>
      </c>
      <c r="AA29" s="20">
        <v>51000000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984261792</v>
      </c>
      <c r="D33" s="29">
        <f t="shared" ref="D33:Y33" si="0">SUM(D6:D32)</f>
        <v>0</v>
      </c>
      <c r="E33" s="30">
        <f t="shared" si="0"/>
        <v>1305623440</v>
      </c>
      <c r="F33" s="31">
        <f t="shared" si="0"/>
        <v>1305623440</v>
      </c>
      <c r="G33" s="31">
        <f t="shared" si="0"/>
        <v>100666051</v>
      </c>
      <c r="H33" s="31">
        <f t="shared" si="0"/>
        <v>97681975</v>
      </c>
      <c r="I33" s="31">
        <f t="shared" si="0"/>
        <v>102559361</v>
      </c>
      <c r="J33" s="31">
        <f t="shared" si="0"/>
        <v>300907387</v>
      </c>
      <c r="K33" s="31">
        <f t="shared" si="0"/>
        <v>79442850</v>
      </c>
      <c r="L33" s="31">
        <f t="shared" si="0"/>
        <v>77355431</v>
      </c>
      <c r="M33" s="31">
        <f t="shared" si="0"/>
        <v>68837180</v>
      </c>
      <c r="N33" s="31">
        <f t="shared" si="0"/>
        <v>225635461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526542848</v>
      </c>
      <c r="X33" s="31">
        <f t="shared" si="0"/>
        <v>652811706</v>
      </c>
      <c r="Y33" s="31">
        <f t="shared" si="0"/>
        <v>-126268858</v>
      </c>
      <c r="Z33" s="32">
        <f>+IF(X33&lt;&gt;0,+(Y33/X33)*100,0)</f>
        <v>-19.342309097625158</v>
      </c>
      <c r="AA33" s="29">
        <f>SUM(AA6:AA32)</f>
        <v>1305623440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59085980</v>
      </c>
      <c r="D35" s="20"/>
      <c r="E35" s="21">
        <v>67166431</v>
      </c>
      <c r="F35" s="22">
        <v>67166431</v>
      </c>
      <c r="G35" s="22">
        <v>4514184</v>
      </c>
      <c r="H35" s="22">
        <v>4508948</v>
      </c>
      <c r="I35" s="22">
        <v>4916699</v>
      </c>
      <c r="J35" s="22">
        <v>13939831</v>
      </c>
      <c r="K35" s="22">
        <v>5020661</v>
      </c>
      <c r="L35" s="22">
        <v>5278764</v>
      </c>
      <c r="M35" s="22">
        <v>6473767</v>
      </c>
      <c r="N35" s="22">
        <v>16773192</v>
      </c>
      <c r="O35" s="22"/>
      <c r="P35" s="22"/>
      <c r="Q35" s="22"/>
      <c r="R35" s="22"/>
      <c r="S35" s="22"/>
      <c r="T35" s="22"/>
      <c r="U35" s="22"/>
      <c r="V35" s="22"/>
      <c r="W35" s="22">
        <v>30713023</v>
      </c>
      <c r="X35" s="22">
        <v>33583236</v>
      </c>
      <c r="Y35" s="22">
        <v>-2870213</v>
      </c>
      <c r="Z35" s="23">
        <v>-8.5465647205647493</v>
      </c>
      <c r="AA35" s="20">
        <v>67166431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901044950</v>
      </c>
      <c r="D37" s="20"/>
      <c r="E37" s="21">
        <v>1000000000</v>
      </c>
      <c r="F37" s="22">
        <v>1000000000</v>
      </c>
      <c r="G37" s="22"/>
      <c r="H37" s="22">
        <v>154510286</v>
      </c>
      <c r="I37" s="22">
        <v>173852189</v>
      </c>
      <c r="J37" s="22">
        <v>328362475</v>
      </c>
      <c r="K37" s="22">
        <v>71686831</v>
      </c>
      <c r="L37" s="22">
        <v>-11154790</v>
      </c>
      <c r="M37" s="22">
        <v>70460604</v>
      </c>
      <c r="N37" s="22">
        <v>130992645</v>
      </c>
      <c r="O37" s="22"/>
      <c r="P37" s="22"/>
      <c r="Q37" s="22"/>
      <c r="R37" s="22"/>
      <c r="S37" s="22"/>
      <c r="T37" s="22"/>
      <c r="U37" s="22"/>
      <c r="V37" s="22"/>
      <c r="W37" s="22">
        <v>459355120</v>
      </c>
      <c r="X37" s="22">
        <v>529000000</v>
      </c>
      <c r="Y37" s="22">
        <v>-69644880</v>
      </c>
      <c r="Z37" s="23">
        <v>-13.165383742911152</v>
      </c>
      <c r="AA37" s="20">
        <v>1000000000</v>
      </c>
    </row>
    <row r="38" spans="1:27" x14ac:dyDescent="0.25">
      <c r="A38" s="19" t="s">
        <v>64</v>
      </c>
      <c r="B38" s="15" t="s">
        <v>32</v>
      </c>
      <c r="C38" s="20">
        <v>41193928</v>
      </c>
      <c r="D38" s="20"/>
      <c r="E38" s="21">
        <v>53278000</v>
      </c>
      <c r="F38" s="22">
        <v>53278000</v>
      </c>
      <c r="G38" s="22">
        <v>2246958</v>
      </c>
      <c r="H38" s="22">
        <v>3369593</v>
      </c>
      <c r="I38" s="22">
        <v>2587502</v>
      </c>
      <c r="J38" s="22">
        <v>8204053</v>
      </c>
      <c r="K38" s="22">
        <v>3478359</v>
      </c>
      <c r="L38" s="22">
        <v>2560700</v>
      </c>
      <c r="M38" s="22">
        <v>1463130</v>
      </c>
      <c r="N38" s="22">
        <v>7502189</v>
      </c>
      <c r="O38" s="22"/>
      <c r="P38" s="22"/>
      <c r="Q38" s="22"/>
      <c r="R38" s="22"/>
      <c r="S38" s="22"/>
      <c r="T38" s="22"/>
      <c r="U38" s="22"/>
      <c r="V38" s="22"/>
      <c r="W38" s="22">
        <v>15706242</v>
      </c>
      <c r="X38" s="22">
        <v>26638980</v>
      </c>
      <c r="Y38" s="22">
        <v>-10932738</v>
      </c>
      <c r="Z38" s="23">
        <v>-41.040377672118076</v>
      </c>
      <c r="AA38" s="20">
        <v>53278000</v>
      </c>
    </row>
    <row r="39" spans="1:27" x14ac:dyDescent="0.25">
      <c r="A39" s="19" t="s">
        <v>65</v>
      </c>
      <c r="B39" s="15" t="s">
        <v>32</v>
      </c>
      <c r="C39" s="20">
        <v>111000000</v>
      </c>
      <c r="D39" s="20"/>
      <c r="E39" s="21">
        <v>89000000</v>
      </c>
      <c r="F39" s="22">
        <v>89000000</v>
      </c>
      <c r="G39" s="22"/>
      <c r="H39" s="22">
        <v>22250000</v>
      </c>
      <c r="I39" s="22"/>
      <c r="J39" s="22">
        <v>22250000</v>
      </c>
      <c r="K39" s="22"/>
      <c r="L39" s="22">
        <v>22250000</v>
      </c>
      <c r="M39" s="22"/>
      <c r="N39" s="22">
        <v>22250000</v>
      </c>
      <c r="O39" s="22"/>
      <c r="P39" s="22"/>
      <c r="Q39" s="22"/>
      <c r="R39" s="22"/>
      <c r="S39" s="22"/>
      <c r="T39" s="22"/>
      <c r="U39" s="22"/>
      <c r="V39" s="22"/>
      <c r="W39" s="22">
        <v>44500000</v>
      </c>
      <c r="X39" s="22">
        <v>44500002</v>
      </c>
      <c r="Y39" s="22">
        <v>-2</v>
      </c>
      <c r="Z39" s="23"/>
      <c r="AA39" s="20">
        <v>89000000</v>
      </c>
    </row>
    <row r="40" spans="1:27" x14ac:dyDescent="0.25">
      <c r="A40" s="19" t="s">
        <v>66</v>
      </c>
      <c r="B40" s="15" t="s">
        <v>32</v>
      </c>
      <c r="C40" s="20">
        <v>4487232</v>
      </c>
      <c r="D40" s="20"/>
      <c r="E40" s="21">
        <v>9000000</v>
      </c>
      <c r="F40" s="22">
        <v>9000000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4500000</v>
      </c>
      <c r="Y40" s="22">
        <v>-4500000</v>
      </c>
      <c r="Z40" s="23">
        <v>-100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80325272</v>
      </c>
      <c r="D41" s="20"/>
      <c r="E41" s="21">
        <v>11193556</v>
      </c>
      <c r="F41" s="22">
        <v>11193556</v>
      </c>
      <c r="G41" s="22"/>
      <c r="H41" s="22"/>
      <c r="I41" s="22"/>
      <c r="J41" s="22"/>
      <c r="K41" s="22"/>
      <c r="L41" s="22"/>
      <c r="M41" s="22">
        <v>5814181</v>
      </c>
      <c r="N41" s="22">
        <v>5814181</v>
      </c>
      <c r="O41" s="22"/>
      <c r="P41" s="22"/>
      <c r="Q41" s="22"/>
      <c r="R41" s="22"/>
      <c r="S41" s="22"/>
      <c r="T41" s="22"/>
      <c r="U41" s="22"/>
      <c r="V41" s="22"/>
      <c r="W41" s="22">
        <v>5814181</v>
      </c>
      <c r="X41" s="22">
        <v>5596778</v>
      </c>
      <c r="Y41" s="22">
        <v>217403</v>
      </c>
      <c r="Z41" s="23">
        <v>3.8844313639025878</v>
      </c>
      <c r="AA41" s="20">
        <v>11193556</v>
      </c>
    </row>
    <row r="42" spans="1:27" x14ac:dyDescent="0.25">
      <c r="A42" s="19" t="s">
        <v>67</v>
      </c>
      <c r="B42" s="15" t="s">
        <v>32</v>
      </c>
      <c r="C42" s="20">
        <v>81393217</v>
      </c>
      <c r="D42" s="20"/>
      <c r="E42" s="21">
        <v>24220000</v>
      </c>
      <c r="F42" s="22">
        <v>24220000</v>
      </c>
      <c r="G42" s="22">
        <v>2473</v>
      </c>
      <c r="H42" s="22">
        <v>31764</v>
      </c>
      <c r="I42" s="22">
        <v>799647</v>
      </c>
      <c r="J42" s="22">
        <v>833884</v>
      </c>
      <c r="K42" s="22">
        <v>1107726</v>
      </c>
      <c r="L42" s="22">
        <v>1708278</v>
      </c>
      <c r="M42" s="22">
        <v>1201210</v>
      </c>
      <c r="N42" s="22">
        <v>4017214</v>
      </c>
      <c r="O42" s="22"/>
      <c r="P42" s="22"/>
      <c r="Q42" s="22"/>
      <c r="R42" s="22"/>
      <c r="S42" s="22"/>
      <c r="T42" s="22"/>
      <c r="U42" s="22"/>
      <c r="V42" s="22"/>
      <c r="W42" s="22">
        <v>4851098</v>
      </c>
      <c r="X42" s="22">
        <v>12109998</v>
      </c>
      <c r="Y42" s="22">
        <v>-7258900</v>
      </c>
      <c r="Z42" s="23">
        <v>-59.941380667445202</v>
      </c>
      <c r="AA42" s="20">
        <v>24220000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2239195</v>
      </c>
      <c r="D45" s="20"/>
      <c r="E45" s="21">
        <v>10269831</v>
      </c>
      <c r="F45" s="22">
        <v>10269831</v>
      </c>
      <c r="G45" s="22">
        <v>33301</v>
      </c>
      <c r="H45" s="22">
        <v>146419</v>
      </c>
      <c r="I45" s="22">
        <v>367785</v>
      </c>
      <c r="J45" s="22">
        <v>547505</v>
      </c>
      <c r="K45" s="22">
        <v>84350</v>
      </c>
      <c r="L45" s="22">
        <v>190337</v>
      </c>
      <c r="M45" s="22">
        <v>216773</v>
      </c>
      <c r="N45" s="22">
        <v>491460</v>
      </c>
      <c r="O45" s="22"/>
      <c r="P45" s="22"/>
      <c r="Q45" s="22"/>
      <c r="R45" s="22"/>
      <c r="S45" s="22"/>
      <c r="T45" s="22"/>
      <c r="U45" s="22"/>
      <c r="V45" s="22"/>
      <c r="W45" s="22">
        <v>1038965</v>
      </c>
      <c r="X45" s="22">
        <v>5134902</v>
      </c>
      <c r="Y45" s="22">
        <v>-4095937</v>
      </c>
      <c r="Z45" s="23">
        <v>-79.766605088081519</v>
      </c>
      <c r="AA45" s="20">
        <v>10269831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1280769774</v>
      </c>
      <c r="D48" s="29">
        <f t="shared" ref="D48:Y48" si="1">SUM(D35:D47)</f>
        <v>0</v>
      </c>
      <c r="E48" s="30">
        <f t="shared" si="1"/>
        <v>1264127818</v>
      </c>
      <c r="F48" s="31">
        <f t="shared" si="1"/>
        <v>1264127818</v>
      </c>
      <c r="G48" s="31">
        <f t="shared" si="1"/>
        <v>6796916</v>
      </c>
      <c r="H48" s="31">
        <f t="shared" si="1"/>
        <v>184817010</v>
      </c>
      <c r="I48" s="31">
        <f t="shared" si="1"/>
        <v>182523822</v>
      </c>
      <c r="J48" s="31">
        <f t="shared" si="1"/>
        <v>374137748</v>
      </c>
      <c r="K48" s="31">
        <f t="shared" si="1"/>
        <v>81377927</v>
      </c>
      <c r="L48" s="31">
        <f t="shared" si="1"/>
        <v>20833289</v>
      </c>
      <c r="M48" s="31">
        <f t="shared" si="1"/>
        <v>85629665</v>
      </c>
      <c r="N48" s="31">
        <f t="shared" si="1"/>
        <v>187840881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561978629</v>
      </c>
      <c r="X48" s="31">
        <f t="shared" si="1"/>
        <v>661063896</v>
      </c>
      <c r="Y48" s="31">
        <f t="shared" si="1"/>
        <v>-99085267</v>
      </c>
      <c r="Z48" s="32">
        <f>+IF(X48&lt;&gt;0,+(Y48/X48)*100,0)</f>
        <v>-14.988757909719515</v>
      </c>
      <c r="AA48" s="29">
        <f>SUM(AA35:AA47)</f>
        <v>1264127818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-296507982</v>
      </c>
      <c r="D49" s="39">
        <f t="shared" si="2"/>
        <v>0</v>
      </c>
      <c r="E49" s="40">
        <f t="shared" si="2"/>
        <v>41495622</v>
      </c>
      <c r="F49" s="41">
        <f t="shared" si="2"/>
        <v>41495622</v>
      </c>
      <c r="G49" s="41">
        <f t="shared" si="2"/>
        <v>93869135</v>
      </c>
      <c r="H49" s="41">
        <f t="shared" si="2"/>
        <v>-87135035</v>
      </c>
      <c r="I49" s="41">
        <f t="shared" si="2"/>
        <v>-79964461</v>
      </c>
      <c r="J49" s="41">
        <f t="shared" si="2"/>
        <v>-73230361</v>
      </c>
      <c r="K49" s="41">
        <f t="shared" si="2"/>
        <v>-1935077</v>
      </c>
      <c r="L49" s="41">
        <f t="shared" si="2"/>
        <v>56522142</v>
      </c>
      <c r="M49" s="41">
        <f t="shared" si="2"/>
        <v>-16792485</v>
      </c>
      <c r="N49" s="41">
        <f t="shared" si="2"/>
        <v>37794580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-35435781</v>
      </c>
      <c r="X49" s="41">
        <f t="shared" si="2"/>
        <v>-8252190</v>
      </c>
      <c r="Y49" s="41">
        <f t="shared" si="2"/>
        <v>-27183591</v>
      </c>
      <c r="Z49" s="42">
        <f>+IF(X49&lt;&gt;0,+(Y49/X49)*100,0)</f>
        <v>329.41062917843624</v>
      </c>
      <c r="AA49" s="39">
        <f>+AA33-AA48</f>
        <v>41495622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-296507982</v>
      </c>
      <c r="D52" s="48">
        <f t="shared" si="3"/>
        <v>0</v>
      </c>
      <c r="E52" s="49">
        <f t="shared" si="3"/>
        <v>41495622</v>
      </c>
      <c r="F52" s="50">
        <f t="shared" si="3"/>
        <v>41495622</v>
      </c>
      <c r="G52" s="50">
        <f t="shared" si="3"/>
        <v>93869135</v>
      </c>
      <c r="H52" s="50">
        <f t="shared" si="3"/>
        <v>-87135035</v>
      </c>
      <c r="I52" s="50">
        <f t="shared" si="3"/>
        <v>-79964461</v>
      </c>
      <c r="J52" s="50">
        <f t="shared" si="3"/>
        <v>-73230361</v>
      </c>
      <c r="K52" s="50">
        <f t="shared" si="3"/>
        <v>-1935077</v>
      </c>
      <c r="L52" s="50">
        <f t="shared" si="3"/>
        <v>56522142</v>
      </c>
      <c r="M52" s="50">
        <f t="shared" si="3"/>
        <v>-16792485</v>
      </c>
      <c r="N52" s="50">
        <f t="shared" si="3"/>
        <v>37794580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-35435781</v>
      </c>
      <c r="X52" s="50">
        <f t="shared" si="3"/>
        <v>-8252190</v>
      </c>
      <c r="Y52" s="50">
        <f t="shared" si="3"/>
        <v>-27183591</v>
      </c>
      <c r="Z52" s="51">
        <f>+IF(X52&lt;&gt;0,+(Y52/X52)*100,0)</f>
        <v>329.41062917843624</v>
      </c>
      <c r="AA52" s="48">
        <f>SUM(AA49:AA51)</f>
        <v>41495622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-296507982</v>
      </c>
      <c r="D54" s="54">
        <f>+D52-D53</f>
        <v>0</v>
      </c>
      <c r="E54" s="55">
        <f t="shared" si="4"/>
        <v>41495622</v>
      </c>
      <c r="F54" s="56">
        <f t="shared" si="4"/>
        <v>41495622</v>
      </c>
      <c r="G54" s="56">
        <f t="shared" si="4"/>
        <v>93869135</v>
      </c>
      <c r="H54" s="56">
        <f t="shared" si="4"/>
        <v>-87135035</v>
      </c>
      <c r="I54" s="56">
        <f t="shared" si="4"/>
        <v>-79964461</v>
      </c>
      <c r="J54" s="56">
        <f t="shared" si="4"/>
        <v>-73230361</v>
      </c>
      <c r="K54" s="56">
        <f t="shared" si="4"/>
        <v>-1935077</v>
      </c>
      <c r="L54" s="56">
        <f t="shared" si="4"/>
        <v>56522142</v>
      </c>
      <c r="M54" s="56">
        <f t="shared" si="4"/>
        <v>-16792485</v>
      </c>
      <c r="N54" s="56">
        <f t="shared" si="4"/>
        <v>37794580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-35435781</v>
      </c>
      <c r="X54" s="56">
        <f t="shared" si="4"/>
        <v>-8252190</v>
      </c>
      <c r="Y54" s="56">
        <f t="shared" si="4"/>
        <v>-27183591</v>
      </c>
      <c r="Z54" s="57">
        <f>+IF(X54&lt;&gt;0,+(Y54/X54)*100,0)</f>
        <v>329.41062917843624</v>
      </c>
      <c r="AA54" s="54">
        <f>+AA52-AA53</f>
        <v>41495622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-296507982</v>
      </c>
      <c r="D57" s="48">
        <f>SUM(D54:D56)</f>
        <v>0</v>
      </c>
      <c r="E57" s="49">
        <f t="shared" si="5"/>
        <v>41495622</v>
      </c>
      <c r="F57" s="50">
        <f t="shared" si="5"/>
        <v>41495622</v>
      </c>
      <c r="G57" s="50">
        <f t="shared" si="5"/>
        <v>93869135</v>
      </c>
      <c r="H57" s="50">
        <f t="shared" si="5"/>
        <v>-87135035</v>
      </c>
      <c r="I57" s="50">
        <f t="shared" si="5"/>
        <v>-79964461</v>
      </c>
      <c r="J57" s="50">
        <f t="shared" si="5"/>
        <v>-73230361</v>
      </c>
      <c r="K57" s="50">
        <f t="shared" si="5"/>
        <v>-1935077</v>
      </c>
      <c r="L57" s="50">
        <f t="shared" si="5"/>
        <v>56522142</v>
      </c>
      <c r="M57" s="50">
        <f t="shared" si="5"/>
        <v>-16792485</v>
      </c>
      <c r="N57" s="50">
        <f t="shared" si="5"/>
        <v>37794580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-35435781</v>
      </c>
      <c r="X57" s="50">
        <f t="shared" si="5"/>
        <v>-8252190</v>
      </c>
      <c r="Y57" s="50">
        <f t="shared" si="5"/>
        <v>-27183591</v>
      </c>
      <c r="Z57" s="51">
        <f>+IF(X57&lt;&gt;0,+(Y57/X57)*100,0)</f>
        <v>329.41062917843624</v>
      </c>
      <c r="AA57" s="48">
        <f>SUM(AA54:AA56)</f>
        <v>41495622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-296507982</v>
      </c>
      <c r="D60" s="65">
        <f>SUM(D57:D59)</f>
        <v>0</v>
      </c>
      <c r="E60" s="66">
        <f t="shared" si="6"/>
        <v>41495622</v>
      </c>
      <c r="F60" s="67">
        <f t="shared" si="6"/>
        <v>41495622</v>
      </c>
      <c r="G60" s="67">
        <f t="shared" si="6"/>
        <v>93869135</v>
      </c>
      <c r="H60" s="67">
        <f t="shared" si="6"/>
        <v>-87135035</v>
      </c>
      <c r="I60" s="67">
        <f t="shared" si="6"/>
        <v>-79964461</v>
      </c>
      <c r="J60" s="67">
        <f t="shared" si="6"/>
        <v>-73230361</v>
      </c>
      <c r="K60" s="67">
        <f t="shared" si="6"/>
        <v>-1935077</v>
      </c>
      <c r="L60" s="67">
        <f t="shared" si="6"/>
        <v>56522142</v>
      </c>
      <c r="M60" s="67">
        <f t="shared" si="6"/>
        <v>-16792485</v>
      </c>
      <c r="N60" s="67">
        <f t="shared" si="6"/>
        <v>37794580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-35435781</v>
      </c>
      <c r="X60" s="67">
        <f t="shared" si="6"/>
        <v>-8252190</v>
      </c>
      <c r="Y60" s="67">
        <f t="shared" si="6"/>
        <v>-27183591</v>
      </c>
      <c r="Z60" s="68">
        <f>+IF(X60&lt;&gt;0,+(Y60/X60)*100,0)</f>
        <v>329.41062917843624</v>
      </c>
      <c r="AA60" s="65">
        <f>SUM(AA57:AA59)</f>
        <v>41495622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36069443</v>
      </c>
      <c r="D6" s="20"/>
      <c r="E6" s="21">
        <v>45316432</v>
      </c>
      <c r="F6" s="22">
        <v>45316432</v>
      </c>
      <c r="G6" s="22">
        <v>1239915</v>
      </c>
      <c r="H6" s="22">
        <v>2879477</v>
      </c>
      <c r="I6" s="22">
        <v>2201395</v>
      </c>
      <c r="J6" s="22">
        <v>6320787</v>
      </c>
      <c r="K6" s="22">
        <v>1074911</v>
      </c>
      <c r="L6" s="22">
        <v>3174682</v>
      </c>
      <c r="M6" s="22">
        <v>3912</v>
      </c>
      <c r="N6" s="22">
        <v>4253505</v>
      </c>
      <c r="O6" s="22"/>
      <c r="P6" s="22"/>
      <c r="Q6" s="22"/>
      <c r="R6" s="22"/>
      <c r="S6" s="22"/>
      <c r="T6" s="22"/>
      <c r="U6" s="22"/>
      <c r="V6" s="22"/>
      <c r="W6" s="22">
        <v>10574292</v>
      </c>
      <c r="X6" s="22">
        <v>22658220</v>
      </c>
      <c r="Y6" s="22">
        <v>-12083928</v>
      </c>
      <c r="Z6" s="23">
        <v>-53.331320818669781</v>
      </c>
      <c r="AA6" s="20">
        <v>45316432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5413041</v>
      </c>
      <c r="D13" s="20"/>
      <c r="E13" s="21">
        <v>8465050</v>
      </c>
      <c r="F13" s="22">
        <v>8465050</v>
      </c>
      <c r="G13" s="22">
        <v>-4942</v>
      </c>
      <c r="H13" s="22">
        <v>573276</v>
      </c>
      <c r="I13" s="22">
        <v>415300</v>
      </c>
      <c r="J13" s="22">
        <v>983634</v>
      </c>
      <c r="K13" s="22">
        <v>585503</v>
      </c>
      <c r="L13" s="22">
        <v>570323</v>
      </c>
      <c r="M13" s="22"/>
      <c r="N13" s="22">
        <v>1155826</v>
      </c>
      <c r="O13" s="22"/>
      <c r="P13" s="22"/>
      <c r="Q13" s="22"/>
      <c r="R13" s="22"/>
      <c r="S13" s="22"/>
      <c r="T13" s="22"/>
      <c r="U13" s="22"/>
      <c r="V13" s="22"/>
      <c r="W13" s="22">
        <v>2139460</v>
      </c>
      <c r="X13" s="22">
        <v>4232526</v>
      </c>
      <c r="Y13" s="22">
        <v>-2093066</v>
      </c>
      <c r="Z13" s="23">
        <v>-49.451934849307484</v>
      </c>
      <c r="AA13" s="20">
        <v>8465050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769</v>
      </c>
      <c r="F24" s="22">
        <v>769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384</v>
      </c>
      <c r="Y24" s="22">
        <v>-384</v>
      </c>
      <c r="Z24" s="23">
        <v>-100</v>
      </c>
      <c r="AA24" s="20">
        <v>769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41482484</v>
      </c>
      <c r="D33" s="29">
        <f t="shared" ref="D33:Y33" si="0">SUM(D6:D32)</f>
        <v>0</v>
      </c>
      <c r="E33" s="30">
        <f t="shared" si="0"/>
        <v>53782251</v>
      </c>
      <c r="F33" s="31">
        <f t="shared" si="0"/>
        <v>53782251</v>
      </c>
      <c r="G33" s="31">
        <f t="shared" si="0"/>
        <v>1234973</v>
      </c>
      <c r="H33" s="31">
        <f t="shared" si="0"/>
        <v>3452753</v>
      </c>
      <c r="I33" s="31">
        <f t="shared" si="0"/>
        <v>2616695</v>
      </c>
      <c r="J33" s="31">
        <f t="shared" si="0"/>
        <v>7304421</v>
      </c>
      <c r="K33" s="31">
        <f t="shared" si="0"/>
        <v>1660414</v>
      </c>
      <c r="L33" s="31">
        <f t="shared" si="0"/>
        <v>3745005</v>
      </c>
      <c r="M33" s="31">
        <f t="shared" si="0"/>
        <v>3912</v>
      </c>
      <c r="N33" s="31">
        <f t="shared" si="0"/>
        <v>5409331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12713752</v>
      </c>
      <c r="X33" s="31">
        <f t="shared" si="0"/>
        <v>26891130</v>
      </c>
      <c r="Y33" s="31">
        <f t="shared" si="0"/>
        <v>-14177378</v>
      </c>
      <c r="Z33" s="32">
        <f>+IF(X33&lt;&gt;0,+(Y33/X33)*100,0)</f>
        <v>-52.721391774908675</v>
      </c>
      <c r="AA33" s="29">
        <f>SUM(AA6:AA32)</f>
        <v>53782251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5199828</v>
      </c>
      <c r="D35" s="20"/>
      <c r="E35" s="21">
        <v>2098564</v>
      </c>
      <c r="F35" s="22">
        <v>2098564</v>
      </c>
      <c r="G35" s="22">
        <v>538983</v>
      </c>
      <c r="H35" s="22">
        <v>480440</v>
      </c>
      <c r="I35" s="22">
        <v>463917</v>
      </c>
      <c r="J35" s="22">
        <v>1483340</v>
      </c>
      <c r="K35" s="22">
        <v>440849</v>
      </c>
      <c r="L35" s="22">
        <v>452550</v>
      </c>
      <c r="M35" s="22">
        <v>466008</v>
      </c>
      <c r="N35" s="22">
        <v>1359407</v>
      </c>
      <c r="O35" s="22"/>
      <c r="P35" s="22"/>
      <c r="Q35" s="22"/>
      <c r="R35" s="22"/>
      <c r="S35" s="22"/>
      <c r="T35" s="22"/>
      <c r="U35" s="22"/>
      <c r="V35" s="22"/>
      <c r="W35" s="22">
        <v>2842747</v>
      </c>
      <c r="X35" s="22">
        <v>1049286</v>
      </c>
      <c r="Y35" s="22">
        <v>1793461</v>
      </c>
      <c r="Z35" s="23">
        <v>170.92203650863539</v>
      </c>
      <c r="AA35" s="20">
        <v>2098564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52603480</v>
      </c>
      <c r="D37" s="20"/>
      <c r="E37" s="21">
        <v>65000000</v>
      </c>
      <c r="F37" s="22">
        <v>65000000</v>
      </c>
      <c r="G37" s="22">
        <v>5554516</v>
      </c>
      <c r="H37" s="22">
        <v>489592</v>
      </c>
      <c r="I37" s="22">
        <v>476465</v>
      </c>
      <c r="J37" s="22">
        <v>6520573</v>
      </c>
      <c r="K37" s="22">
        <v>29647</v>
      </c>
      <c r="L37" s="22">
        <v>10190401</v>
      </c>
      <c r="M37" s="22">
        <v>17619</v>
      </c>
      <c r="N37" s="22">
        <v>10237667</v>
      </c>
      <c r="O37" s="22"/>
      <c r="P37" s="22"/>
      <c r="Q37" s="22"/>
      <c r="R37" s="22"/>
      <c r="S37" s="22"/>
      <c r="T37" s="22"/>
      <c r="U37" s="22"/>
      <c r="V37" s="22"/>
      <c r="W37" s="22">
        <v>16758240</v>
      </c>
      <c r="X37" s="22">
        <v>32500002</v>
      </c>
      <c r="Y37" s="22">
        <v>-15741762</v>
      </c>
      <c r="Z37" s="23">
        <v>-48.436187788542291</v>
      </c>
      <c r="AA37" s="20">
        <v>65000000</v>
      </c>
    </row>
    <row r="38" spans="1:27" x14ac:dyDescent="0.25">
      <c r="A38" s="19" t="s">
        <v>64</v>
      </c>
      <c r="B38" s="15" t="s">
        <v>32</v>
      </c>
      <c r="C38" s="20">
        <v>1709026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>
        <v>298500</v>
      </c>
      <c r="L38" s="22">
        <v>2639</v>
      </c>
      <c r="M38" s="22"/>
      <c r="N38" s="22">
        <v>301139</v>
      </c>
      <c r="O38" s="22"/>
      <c r="P38" s="22"/>
      <c r="Q38" s="22"/>
      <c r="R38" s="22"/>
      <c r="S38" s="22"/>
      <c r="T38" s="22"/>
      <c r="U38" s="22"/>
      <c r="V38" s="22"/>
      <c r="W38" s="22">
        <v>301139</v>
      </c>
      <c r="X38" s="22">
        <v>1000002</v>
      </c>
      <c r="Y38" s="22">
        <v>-698863</v>
      </c>
      <c r="Z38" s="23">
        <v>-69.886160227679554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2533908</v>
      </c>
      <c r="D40" s="20"/>
      <c r="E40" s="21">
        <v>2756000</v>
      </c>
      <c r="F40" s="22">
        <v>2756000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1378002</v>
      </c>
      <c r="Y40" s="22">
        <v>-1378002</v>
      </c>
      <c r="Z40" s="23">
        <v>-100</v>
      </c>
      <c r="AA40" s="20">
        <v>2756000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682390</v>
      </c>
      <c r="D42" s="20"/>
      <c r="E42" s="21">
        <v>500000</v>
      </c>
      <c r="F42" s="22">
        <v>500000</v>
      </c>
      <c r="G42" s="22"/>
      <c r="H42" s="22">
        <v>62232</v>
      </c>
      <c r="I42" s="22"/>
      <c r="J42" s="22">
        <v>62232</v>
      </c>
      <c r="K42" s="22">
        <v>53590</v>
      </c>
      <c r="L42" s="22">
        <v>146305</v>
      </c>
      <c r="M42" s="22">
        <v>484890</v>
      </c>
      <c r="N42" s="22">
        <v>684785</v>
      </c>
      <c r="O42" s="22"/>
      <c r="P42" s="22"/>
      <c r="Q42" s="22"/>
      <c r="R42" s="22"/>
      <c r="S42" s="22"/>
      <c r="T42" s="22"/>
      <c r="U42" s="22"/>
      <c r="V42" s="22"/>
      <c r="W42" s="22">
        <v>747017</v>
      </c>
      <c r="X42" s="22">
        <v>250002</v>
      </c>
      <c r="Y42" s="22">
        <v>497015</v>
      </c>
      <c r="Z42" s="23">
        <v>198.80440956472347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39719</v>
      </c>
      <c r="D44" s="20"/>
      <c r="E44" s="21">
        <v>1590000</v>
      </c>
      <c r="F44" s="22">
        <v>1590000</v>
      </c>
      <c r="G44" s="22"/>
      <c r="H44" s="22"/>
      <c r="I44" s="22"/>
      <c r="J44" s="22"/>
      <c r="K44" s="22"/>
      <c r="L44" s="22">
        <v>21999</v>
      </c>
      <c r="M44" s="22"/>
      <c r="N44" s="22">
        <v>21999</v>
      </c>
      <c r="O44" s="22"/>
      <c r="P44" s="22"/>
      <c r="Q44" s="22"/>
      <c r="R44" s="22"/>
      <c r="S44" s="22"/>
      <c r="T44" s="22"/>
      <c r="U44" s="22"/>
      <c r="V44" s="22"/>
      <c r="W44" s="22">
        <v>21999</v>
      </c>
      <c r="X44" s="22">
        <v>795000</v>
      </c>
      <c r="Y44" s="22">
        <v>-773001</v>
      </c>
      <c r="Z44" s="23">
        <v>-97.232830188679245</v>
      </c>
      <c r="AA44" s="20">
        <v>1590000</v>
      </c>
    </row>
    <row r="45" spans="1:27" x14ac:dyDescent="0.25">
      <c r="A45" s="19" t="s">
        <v>70</v>
      </c>
      <c r="B45" s="15" t="s">
        <v>32</v>
      </c>
      <c r="C45" s="20">
        <v>668402</v>
      </c>
      <c r="D45" s="20"/>
      <c r="E45" s="21">
        <v>1186300</v>
      </c>
      <c r="F45" s="22">
        <v>1186300</v>
      </c>
      <c r="G45" s="22">
        <v>21048</v>
      </c>
      <c r="H45" s="22">
        <v>46209</v>
      </c>
      <c r="I45" s="22">
        <v>15464</v>
      </c>
      <c r="J45" s="22">
        <v>82721</v>
      </c>
      <c r="K45" s="22">
        <v>32460</v>
      </c>
      <c r="L45" s="22">
        <v>96195</v>
      </c>
      <c r="M45" s="22">
        <v>5915</v>
      </c>
      <c r="N45" s="22">
        <v>134570</v>
      </c>
      <c r="O45" s="22"/>
      <c r="P45" s="22"/>
      <c r="Q45" s="22"/>
      <c r="R45" s="22"/>
      <c r="S45" s="22"/>
      <c r="T45" s="22"/>
      <c r="U45" s="22"/>
      <c r="V45" s="22"/>
      <c r="W45" s="22">
        <v>217291</v>
      </c>
      <c r="X45" s="22">
        <v>593148</v>
      </c>
      <c r="Y45" s="22">
        <v>-375857</v>
      </c>
      <c r="Z45" s="23">
        <v>-63.366478518008996</v>
      </c>
      <c r="AA45" s="20">
        <v>1186300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63436753</v>
      </c>
      <c r="D48" s="29">
        <f t="shared" ref="D48:Y48" si="1">SUM(D35:D47)</f>
        <v>0</v>
      </c>
      <c r="E48" s="30">
        <f t="shared" si="1"/>
        <v>75130864</v>
      </c>
      <c r="F48" s="31">
        <f t="shared" si="1"/>
        <v>75130864</v>
      </c>
      <c r="G48" s="31">
        <f t="shared" si="1"/>
        <v>6114547</v>
      </c>
      <c r="H48" s="31">
        <f t="shared" si="1"/>
        <v>1078473</v>
      </c>
      <c r="I48" s="31">
        <f t="shared" si="1"/>
        <v>955846</v>
      </c>
      <c r="J48" s="31">
        <f t="shared" si="1"/>
        <v>8148866</v>
      </c>
      <c r="K48" s="31">
        <f t="shared" si="1"/>
        <v>855046</v>
      </c>
      <c r="L48" s="31">
        <f t="shared" si="1"/>
        <v>10910089</v>
      </c>
      <c r="M48" s="31">
        <f t="shared" si="1"/>
        <v>974432</v>
      </c>
      <c r="N48" s="31">
        <f t="shared" si="1"/>
        <v>12739567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20888433</v>
      </c>
      <c r="X48" s="31">
        <f t="shared" si="1"/>
        <v>37565442</v>
      </c>
      <c r="Y48" s="31">
        <f t="shared" si="1"/>
        <v>-16677009</v>
      </c>
      <c r="Z48" s="32">
        <f>+IF(X48&lt;&gt;0,+(Y48/X48)*100,0)</f>
        <v>-44.39455018258537</v>
      </c>
      <c r="AA48" s="29">
        <f>SUM(AA35:AA47)</f>
        <v>75130864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-21954269</v>
      </c>
      <c r="D49" s="39">
        <f t="shared" si="2"/>
        <v>0</v>
      </c>
      <c r="E49" s="40">
        <f t="shared" si="2"/>
        <v>-21348613</v>
      </c>
      <c r="F49" s="41">
        <f t="shared" si="2"/>
        <v>-21348613</v>
      </c>
      <c r="G49" s="41">
        <f t="shared" si="2"/>
        <v>-4879574</v>
      </c>
      <c r="H49" s="41">
        <f t="shared" si="2"/>
        <v>2374280</v>
      </c>
      <c r="I49" s="41">
        <f t="shared" si="2"/>
        <v>1660849</v>
      </c>
      <c r="J49" s="41">
        <f t="shared" si="2"/>
        <v>-844445</v>
      </c>
      <c r="K49" s="41">
        <f t="shared" si="2"/>
        <v>805368</v>
      </c>
      <c r="L49" s="41">
        <f t="shared" si="2"/>
        <v>-7165084</v>
      </c>
      <c r="M49" s="41">
        <f t="shared" si="2"/>
        <v>-970520</v>
      </c>
      <c r="N49" s="41">
        <f t="shared" si="2"/>
        <v>-7330236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-8174681</v>
      </c>
      <c r="X49" s="41">
        <f t="shared" si="2"/>
        <v>-10674312</v>
      </c>
      <c r="Y49" s="41">
        <f t="shared" si="2"/>
        <v>2499631</v>
      </c>
      <c r="Z49" s="42">
        <f>+IF(X49&lt;&gt;0,+(Y49/X49)*100,0)</f>
        <v>-23.417256306542285</v>
      </c>
      <c r="AA49" s="39">
        <f>+AA33-AA48</f>
        <v>-21348613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>
        <v>724078</v>
      </c>
      <c r="I50" s="22"/>
      <c r="J50" s="22">
        <v>724078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724078</v>
      </c>
      <c r="X50" s="22">
        <v>1500000</v>
      </c>
      <c r="Y50" s="22">
        <v>-775922</v>
      </c>
      <c r="Z50" s="23">
        <v>-51.728133333333339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-21954269</v>
      </c>
      <c r="D52" s="48">
        <f t="shared" si="3"/>
        <v>0</v>
      </c>
      <c r="E52" s="49">
        <f t="shared" si="3"/>
        <v>-18348613</v>
      </c>
      <c r="F52" s="50">
        <f t="shared" si="3"/>
        <v>-18348613</v>
      </c>
      <c r="G52" s="50">
        <f t="shared" si="3"/>
        <v>-4879574</v>
      </c>
      <c r="H52" s="50">
        <f t="shared" si="3"/>
        <v>3098358</v>
      </c>
      <c r="I52" s="50">
        <f t="shared" si="3"/>
        <v>1660849</v>
      </c>
      <c r="J52" s="50">
        <f t="shared" si="3"/>
        <v>-120367</v>
      </c>
      <c r="K52" s="50">
        <f t="shared" si="3"/>
        <v>805368</v>
      </c>
      <c r="L52" s="50">
        <f t="shared" si="3"/>
        <v>-7165084</v>
      </c>
      <c r="M52" s="50">
        <f t="shared" si="3"/>
        <v>-970520</v>
      </c>
      <c r="N52" s="50">
        <f t="shared" si="3"/>
        <v>-7330236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-7450603</v>
      </c>
      <c r="X52" s="50">
        <f t="shared" si="3"/>
        <v>-9174312</v>
      </c>
      <c r="Y52" s="50">
        <f t="shared" si="3"/>
        <v>1723709</v>
      </c>
      <c r="Z52" s="51">
        <f>+IF(X52&lt;&gt;0,+(Y52/X52)*100,0)</f>
        <v>-18.788427949692576</v>
      </c>
      <c r="AA52" s="48">
        <f>SUM(AA49:AA51)</f>
        <v>-18348613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-21954269</v>
      </c>
      <c r="D54" s="54">
        <f>+D52-D53</f>
        <v>0</v>
      </c>
      <c r="E54" s="55">
        <f t="shared" si="4"/>
        <v>-18348613</v>
      </c>
      <c r="F54" s="56">
        <f t="shared" si="4"/>
        <v>-18348613</v>
      </c>
      <c r="G54" s="56">
        <f t="shared" si="4"/>
        <v>-4879574</v>
      </c>
      <c r="H54" s="56">
        <f t="shared" si="4"/>
        <v>3098358</v>
      </c>
      <c r="I54" s="56">
        <f t="shared" si="4"/>
        <v>1660849</v>
      </c>
      <c r="J54" s="56">
        <f t="shared" si="4"/>
        <v>-120367</v>
      </c>
      <c r="K54" s="56">
        <f t="shared" si="4"/>
        <v>805368</v>
      </c>
      <c r="L54" s="56">
        <f t="shared" si="4"/>
        <v>-7165084</v>
      </c>
      <c r="M54" s="56">
        <f t="shared" si="4"/>
        <v>-970520</v>
      </c>
      <c r="N54" s="56">
        <f t="shared" si="4"/>
        <v>-7330236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-7450603</v>
      </c>
      <c r="X54" s="56">
        <f t="shared" si="4"/>
        <v>-9174312</v>
      </c>
      <c r="Y54" s="56">
        <f t="shared" si="4"/>
        <v>1723709</v>
      </c>
      <c r="Z54" s="57">
        <f>+IF(X54&lt;&gt;0,+(Y54/X54)*100,0)</f>
        <v>-18.788427949692576</v>
      </c>
      <c r="AA54" s="54">
        <f>+AA52-AA53</f>
        <v>-18348613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-21954269</v>
      </c>
      <c r="D57" s="48">
        <f>SUM(D54:D56)</f>
        <v>0</v>
      </c>
      <c r="E57" s="49">
        <f t="shared" si="5"/>
        <v>-18348613</v>
      </c>
      <c r="F57" s="50">
        <f t="shared" si="5"/>
        <v>-18348613</v>
      </c>
      <c r="G57" s="50">
        <f t="shared" si="5"/>
        <v>-4879574</v>
      </c>
      <c r="H57" s="50">
        <f t="shared" si="5"/>
        <v>3098358</v>
      </c>
      <c r="I57" s="50">
        <f t="shared" si="5"/>
        <v>1660849</v>
      </c>
      <c r="J57" s="50">
        <f t="shared" si="5"/>
        <v>-120367</v>
      </c>
      <c r="K57" s="50">
        <f t="shared" si="5"/>
        <v>805368</v>
      </c>
      <c r="L57" s="50">
        <f t="shared" si="5"/>
        <v>-7165084</v>
      </c>
      <c r="M57" s="50">
        <f t="shared" si="5"/>
        <v>-970520</v>
      </c>
      <c r="N57" s="50">
        <f t="shared" si="5"/>
        <v>-7330236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-7450603</v>
      </c>
      <c r="X57" s="50">
        <f t="shared" si="5"/>
        <v>-9174312</v>
      </c>
      <c r="Y57" s="50">
        <f t="shared" si="5"/>
        <v>1723709</v>
      </c>
      <c r="Z57" s="51">
        <f>+IF(X57&lt;&gt;0,+(Y57/X57)*100,0)</f>
        <v>-18.788427949692576</v>
      </c>
      <c r="AA57" s="48">
        <f>SUM(AA54:AA56)</f>
        <v>-18348613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-21954269</v>
      </c>
      <c r="D60" s="65">
        <f>SUM(D57:D59)</f>
        <v>0</v>
      </c>
      <c r="E60" s="66">
        <f t="shared" si="6"/>
        <v>-18348613</v>
      </c>
      <c r="F60" s="67">
        <f t="shared" si="6"/>
        <v>-18348613</v>
      </c>
      <c r="G60" s="67">
        <f t="shared" si="6"/>
        <v>-4879574</v>
      </c>
      <c r="H60" s="67">
        <f t="shared" si="6"/>
        <v>3098358</v>
      </c>
      <c r="I60" s="67">
        <f t="shared" si="6"/>
        <v>1660849</v>
      </c>
      <c r="J60" s="67">
        <f t="shared" si="6"/>
        <v>-120367</v>
      </c>
      <c r="K60" s="67">
        <f t="shared" si="6"/>
        <v>805368</v>
      </c>
      <c r="L60" s="67">
        <f t="shared" si="6"/>
        <v>-7165084</v>
      </c>
      <c r="M60" s="67">
        <f t="shared" si="6"/>
        <v>-970520</v>
      </c>
      <c r="N60" s="67">
        <f t="shared" si="6"/>
        <v>-7330236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-7450603</v>
      </c>
      <c r="X60" s="67">
        <f t="shared" si="6"/>
        <v>-9174312</v>
      </c>
      <c r="Y60" s="67">
        <f t="shared" si="6"/>
        <v>1723709</v>
      </c>
      <c r="Z60" s="68">
        <f>+IF(X60&lt;&gt;0,+(Y60/X60)*100,0)</f>
        <v>-18.788427949692576</v>
      </c>
      <c r="AA60" s="65">
        <f>SUM(AA57:AA59)</f>
        <v>-18348613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17722696</v>
      </c>
      <c r="D6" s="20"/>
      <c r="E6" s="21">
        <v>19592282</v>
      </c>
      <c r="F6" s="22">
        <v>19592282</v>
      </c>
      <c r="G6" s="22">
        <v>1368080</v>
      </c>
      <c r="H6" s="22">
        <v>2215265</v>
      </c>
      <c r="I6" s="22">
        <v>1544758</v>
      </c>
      <c r="J6" s="22">
        <v>5128103</v>
      </c>
      <c r="K6" s="22">
        <v>1599960</v>
      </c>
      <c r="L6" s="22">
        <v>1447371</v>
      </c>
      <c r="M6" s="22">
        <v>1486512</v>
      </c>
      <c r="N6" s="22">
        <v>4533843</v>
      </c>
      <c r="O6" s="22"/>
      <c r="P6" s="22"/>
      <c r="Q6" s="22"/>
      <c r="R6" s="22"/>
      <c r="S6" s="22"/>
      <c r="T6" s="22"/>
      <c r="U6" s="22"/>
      <c r="V6" s="22"/>
      <c r="W6" s="22">
        <v>9661946</v>
      </c>
      <c r="X6" s="22">
        <v>9796134</v>
      </c>
      <c r="Y6" s="22">
        <v>-134188</v>
      </c>
      <c r="Z6" s="23">
        <v>-1.3698056804857917</v>
      </c>
      <c r="AA6" s="20">
        <v>19592282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1642876</v>
      </c>
      <c r="D13" s="20"/>
      <c r="E13" s="21">
        <v>2708172</v>
      </c>
      <c r="F13" s="22">
        <v>2708172</v>
      </c>
      <c r="G13" s="22">
        <v>208804</v>
      </c>
      <c r="H13" s="22">
        <v>208489</v>
      </c>
      <c r="I13" s="22">
        <v>211774</v>
      </c>
      <c r="J13" s="22">
        <v>629067</v>
      </c>
      <c r="K13" s="22">
        <v>209650</v>
      </c>
      <c r="L13" s="22">
        <v>211357</v>
      </c>
      <c r="M13" s="22">
        <v>214309</v>
      </c>
      <c r="N13" s="22">
        <v>635316</v>
      </c>
      <c r="O13" s="22"/>
      <c r="P13" s="22"/>
      <c r="Q13" s="22"/>
      <c r="R13" s="22"/>
      <c r="S13" s="22"/>
      <c r="T13" s="22"/>
      <c r="U13" s="22"/>
      <c r="V13" s="22"/>
      <c r="W13" s="22">
        <v>1264383</v>
      </c>
      <c r="X13" s="22">
        <v>1354086</v>
      </c>
      <c r="Y13" s="22">
        <v>-89703</v>
      </c>
      <c r="Z13" s="23">
        <v>-6.6246161617504349</v>
      </c>
      <c r="AA13" s="20">
        <v>2708172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225000</v>
      </c>
      <c r="Y26" s="22">
        <v>-225000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252086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19617658</v>
      </c>
      <c r="D33" s="29">
        <f t="shared" ref="D33:Y33" si="0">SUM(D6:D32)</f>
        <v>0</v>
      </c>
      <c r="E33" s="30">
        <f t="shared" si="0"/>
        <v>22750454</v>
      </c>
      <c r="F33" s="31">
        <f t="shared" si="0"/>
        <v>22750454</v>
      </c>
      <c r="G33" s="31">
        <f t="shared" si="0"/>
        <v>1576884</v>
      </c>
      <c r="H33" s="31">
        <f t="shared" si="0"/>
        <v>2423754</v>
      </c>
      <c r="I33" s="31">
        <f t="shared" si="0"/>
        <v>1756532</v>
      </c>
      <c r="J33" s="31">
        <f t="shared" si="0"/>
        <v>5757170</v>
      </c>
      <c r="K33" s="31">
        <f t="shared" si="0"/>
        <v>1809610</v>
      </c>
      <c r="L33" s="31">
        <f t="shared" si="0"/>
        <v>1658728</v>
      </c>
      <c r="M33" s="31">
        <f t="shared" si="0"/>
        <v>1700821</v>
      </c>
      <c r="N33" s="31">
        <f t="shared" si="0"/>
        <v>5169159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10926329</v>
      </c>
      <c r="X33" s="31">
        <f t="shared" si="0"/>
        <v>11375220</v>
      </c>
      <c r="Y33" s="31">
        <f t="shared" si="0"/>
        <v>-448891</v>
      </c>
      <c r="Z33" s="32">
        <f>+IF(X33&lt;&gt;0,+(Y33/X33)*100,0)</f>
        <v>-3.9462181830329435</v>
      </c>
      <c r="AA33" s="29">
        <f>SUM(AA6:AA32)</f>
        <v>22750454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1894036</v>
      </c>
      <c r="D35" s="20"/>
      <c r="E35" s="21">
        <v>3011397</v>
      </c>
      <c r="F35" s="22">
        <v>3011397</v>
      </c>
      <c r="G35" s="22">
        <v>148613</v>
      </c>
      <c r="H35" s="22">
        <v>257052</v>
      </c>
      <c r="I35" s="22">
        <v>148613</v>
      </c>
      <c r="J35" s="22">
        <v>554278</v>
      </c>
      <c r="K35" s="22">
        <v>169253</v>
      </c>
      <c r="L35" s="22">
        <v>262898</v>
      </c>
      <c r="M35" s="22">
        <v>150141</v>
      </c>
      <c r="N35" s="22">
        <v>582292</v>
      </c>
      <c r="O35" s="22"/>
      <c r="P35" s="22"/>
      <c r="Q35" s="22"/>
      <c r="R35" s="22"/>
      <c r="S35" s="22"/>
      <c r="T35" s="22"/>
      <c r="U35" s="22"/>
      <c r="V35" s="22"/>
      <c r="W35" s="22">
        <v>1136570</v>
      </c>
      <c r="X35" s="22">
        <v>1505700</v>
      </c>
      <c r="Y35" s="22">
        <v>-369130</v>
      </c>
      <c r="Z35" s="23">
        <v>-24.515507737265061</v>
      </c>
      <c r="AA35" s="20">
        <v>3011397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31321989</v>
      </c>
      <c r="D37" s="20"/>
      <c r="E37" s="21">
        <v>25000000</v>
      </c>
      <c r="F37" s="22">
        <v>25000000</v>
      </c>
      <c r="G37" s="22"/>
      <c r="H37" s="22"/>
      <c r="I37" s="22"/>
      <c r="J37" s="22"/>
      <c r="K37" s="22"/>
      <c r="L37" s="22"/>
      <c r="M37" s="22">
        <v>3372567</v>
      </c>
      <c r="N37" s="22">
        <v>3372567</v>
      </c>
      <c r="O37" s="22"/>
      <c r="P37" s="22"/>
      <c r="Q37" s="22"/>
      <c r="R37" s="22"/>
      <c r="S37" s="22"/>
      <c r="T37" s="22"/>
      <c r="U37" s="22"/>
      <c r="V37" s="22"/>
      <c r="W37" s="22">
        <v>3372567</v>
      </c>
      <c r="X37" s="22">
        <v>12499998</v>
      </c>
      <c r="Y37" s="22">
        <v>-9127431</v>
      </c>
      <c r="Z37" s="23">
        <v>-73.019459683113553</v>
      </c>
      <c r="AA37" s="20">
        <v>25000000</v>
      </c>
    </row>
    <row r="38" spans="1:27" x14ac:dyDescent="0.25">
      <c r="A38" s="19" t="s">
        <v>64</v>
      </c>
      <c r="B38" s="15" t="s">
        <v>32</v>
      </c>
      <c r="C38" s="20">
        <v>359488</v>
      </c>
      <c r="D38" s="20"/>
      <c r="E38" s="21">
        <v>950000</v>
      </c>
      <c r="F38" s="22">
        <v>950000</v>
      </c>
      <c r="G38" s="22">
        <v>826087</v>
      </c>
      <c r="H38" s="22"/>
      <c r="I38" s="22"/>
      <c r="J38" s="22">
        <v>826087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826087</v>
      </c>
      <c r="X38" s="22">
        <v>475002</v>
      </c>
      <c r="Y38" s="22">
        <v>351085</v>
      </c>
      <c r="Z38" s="23">
        <v>73.912320369177394</v>
      </c>
      <c r="AA38" s="20">
        <v>950000</v>
      </c>
    </row>
    <row r="39" spans="1:27" x14ac:dyDescent="0.25">
      <c r="A39" s="19" t="s">
        <v>65</v>
      </c>
      <c r="B39" s="15" t="s">
        <v>32</v>
      </c>
      <c r="C39" s="20">
        <v>1625977</v>
      </c>
      <c r="D39" s="20"/>
      <c r="E39" s="21">
        <v>4867222</v>
      </c>
      <c r="F39" s="22">
        <v>4867222</v>
      </c>
      <c r="G39" s="22">
        <v>405602</v>
      </c>
      <c r="H39" s="22">
        <v>405602</v>
      </c>
      <c r="I39" s="22">
        <v>405602</v>
      </c>
      <c r="J39" s="22">
        <v>1216806</v>
      </c>
      <c r="K39" s="22">
        <v>405602</v>
      </c>
      <c r="L39" s="22">
        <v>405602</v>
      </c>
      <c r="M39" s="22">
        <v>405602</v>
      </c>
      <c r="N39" s="22">
        <v>1216806</v>
      </c>
      <c r="O39" s="22"/>
      <c r="P39" s="22"/>
      <c r="Q39" s="22"/>
      <c r="R39" s="22"/>
      <c r="S39" s="22"/>
      <c r="T39" s="22"/>
      <c r="U39" s="22"/>
      <c r="V39" s="22"/>
      <c r="W39" s="22">
        <v>2433612</v>
      </c>
      <c r="X39" s="22">
        <v>2433612</v>
      </c>
      <c r="Y39" s="22"/>
      <c r="Z39" s="23"/>
      <c r="AA39" s="20">
        <v>4867222</v>
      </c>
    </row>
    <row r="40" spans="1:27" x14ac:dyDescent="0.25">
      <c r="A40" s="19" t="s">
        <v>66</v>
      </c>
      <c r="B40" s="15" t="s">
        <v>32</v>
      </c>
      <c r="C40" s="20">
        <v>4036082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>
        <v>541121</v>
      </c>
      <c r="L40" s="22">
        <v>541121</v>
      </c>
      <c r="M40" s="22">
        <v>541121</v>
      </c>
      <c r="N40" s="22">
        <v>1623363</v>
      </c>
      <c r="O40" s="22"/>
      <c r="P40" s="22"/>
      <c r="Q40" s="22"/>
      <c r="R40" s="22"/>
      <c r="S40" s="22"/>
      <c r="T40" s="22"/>
      <c r="U40" s="22"/>
      <c r="V40" s="22"/>
      <c r="W40" s="22">
        <v>3246726</v>
      </c>
      <c r="X40" s="22">
        <v>3246726</v>
      </c>
      <c r="Y40" s="22"/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249996</v>
      </c>
      <c r="Y42" s="22">
        <v>-249996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10827</v>
      </c>
      <c r="D45" s="20"/>
      <c r="E45" s="21">
        <v>1517346</v>
      </c>
      <c r="F45" s="22">
        <v>1517346</v>
      </c>
      <c r="G45" s="22">
        <v>860</v>
      </c>
      <c r="H45" s="22">
        <v>1624</v>
      </c>
      <c r="I45" s="22">
        <v>424116</v>
      </c>
      <c r="J45" s="22">
        <v>426600</v>
      </c>
      <c r="K45" s="22">
        <v>1058</v>
      </c>
      <c r="L45" s="22">
        <v>369800</v>
      </c>
      <c r="M45" s="22">
        <v>198336</v>
      </c>
      <c r="N45" s="22">
        <v>569194</v>
      </c>
      <c r="O45" s="22"/>
      <c r="P45" s="22"/>
      <c r="Q45" s="22"/>
      <c r="R45" s="22"/>
      <c r="S45" s="22"/>
      <c r="T45" s="22"/>
      <c r="U45" s="22"/>
      <c r="V45" s="22"/>
      <c r="W45" s="22">
        <v>995794</v>
      </c>
      <c r="X45" s="22">
        <v>758676</v>
      </c>
      <c r="Y45" s="22">
        <v>237118</v>
      </c>
      <c r="Z45" s="23">
        <v>31.254184922153854</v>
      </c>
      <c r="AA45" s="20">
        <v>1517346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39248399</v>
      </c>
      <c r="D48" s="29">
        <f t="shared" ref="D48:Y48" si="1">SUM(D35:D47)</f>
        <v>0</v>
      </c>
      <c r="E48" s="30">
        <f t="shared" si="1"/>
        <v>42339419</v>
      </c>
      <c r="F48" s="31">
        <f t="shared" si="1"/>
        <v>42339419</v>
      </c>
      <c r="G48" s="31">
        <f t="shared" si="1"/>
        <v>1922283</v>
      </c>
      <c r="H48" s="31">
        <f t="shared" si="1"/>
        <v>1205399</v>
      </c>
      <c r="I48" s="31">
        <f t="shared" si="1"/>
        <v>1519452</v>
      </c>
      <c r="J48" s="31">
        <f t="shared" si="1"/>
        <v>4647134</v>
      </c>
      <c r="K48" s="31">
        <f t="shared" si="1"/>
        <v>1117034</v>
      </c>
      <c r="L48" s="31">
        <f t="shared" si="1"/>
        <v>1579421</v>
      </c>
      <c r="M48" s="31">
        <f t="shared" si="1"/>
        <v>4667767</v>
      </c>
      <c r="N48" s="31">
        <f t="shared" si="1"/>
        <v>7364222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12011356</v>
      </c>
      <c r="X48" s="31">
        <f t="shared" si="1"/>
        <v>21169710</v>
      </c>
      <c r="Y48" s="31">
        <f t="shared" si="1"/>
        <v>-9158354</v>
      </c>
      <c r="Z48" s="32">
        <f>+IF(X48&lt;&gt;0,+(Y48/X48)*100,0)</f>
        <v>-43.261594041675586</v>
      </c>
      <c r="AA48" s="29">
        <f>SUM(AA35:AA47)</f>
        <v>42339419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-19630741</v>
      </c>
      <c r="D49" s="39">
        <f t="shared" si="2"/>
        <v>0</v>
      </c>
      <c r="E49" s="40">
        <f t="shared" si="2"/>
        <v>-19588965</v>
      </c>
      <c r="F49" s="41">
        <f t="shared" si="2"/>
        <v>-19588965</v>
      </c>
      <c r="G49" s="41">
        <f t="shared" si="2"/>
        <v>-345399</v>
      </c>
      <c r="H49" s="41">
        <f t="shared" si="2"/>
        <v>1218355</v>
      </c>
      <c r="I49" s="41">
        <f t="shared" si="2"/>
        <v>237080</v>
      </c>
      <c r="J49" s="41">
        <f t="shared" si="2"/>
        <v>1110036</v>
      </c>
      <c r="K49" s="41">
        <f t="shared" si="2"/>
        <v>692576</v>
      </c>
      <c r="L49" s="41">
        <f t="shared" si="2"/>
        <v>79307</v>
      </c>
      <c r="M49" s="41">
        <f t="shared" si="2"/>
        <v>-2966946</v>
      </c>
      <c r="N49" s="41">
        <f t="shared" si="2"/>
        <v>-2195063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-1085027</v>
      </c>
      <c r="X49" s="41">
        <f t="shared" si="2"/>
        <v>-9794490</v>
      </c>
      <c r="Y49" s="41">
        <f t="shared" si="2"/>
        <v>8709463</v>
      </c>
      <c r="Z49" s="42">
        <f>+IF(X49&lt;&gt;0,+(Y49/X49)*100,0)</f>
        <v>-88.922067407287159</v>
      </c>
      <c r="AA49" s="39">
        <f>+AA33-AA48</f>
        <v>-19588965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-19630741</v>
      </c>
      <c r="D52" s="48">
        <f t="shared" si="3"/>
        <v>0</v>
      </c>
      <c r="E52" s="49">
        <f t="shared" si="3"/>
        <v>-19588965</v>
      </c>
      <c r="F52" s="50">
        <f t="shared" si="3"/>
        <v>-19588965</v>
      </c>
      <c r="G52" s="50">
        <f t="shared" si="3"/>
        <v>-345399</v>
      </c>
      <c r="H52" s="50">
        <f t="shared" si="3"/>
        <v>1218355</v>
      </c>
      <c r="I52" s="50">
        <f t="shared" si="3"/>
        <v>237080</v>
      </c>
      <c r="J52" s="50">
        <f t="shared" si="3"/>
        <v>1110036</v>
      </c>
      <c r="K52" s="50">
        <f t="shared" si="3"/>
        <v>692576</v>
      </c>
      <c r="L52" s="50">
        <f t="shared" si="3"/>
        <v>79307</v>
      </c>
      <c r="M52" s="50">
        <f t="shared" si="3"/>
        <v>-2966946</v>
      </c>
      <c r="N52" s="50">
        <f t="shared" si="3"/>
        <v>-2195063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-1085027</v>
      </c>
      <c r="X52" s="50">
        <f t="shared" si="3"/>
        <v>-9794490</v>
      </c>
      <c r="Y52" s="50">
        <f t="shared" si="3"/>
        <v>8709463</v>
      </c>
      <c r="Z52" s="51">
        <f>+IF(X52&lt;&gt;0,+(Y52/X52)*100,0)</f>
        <v>-88.922067407287159</v>
      </c>
      <c r="AA52" s="48">
        <f>SUM(AA49:AA51)</f>
        <v>-19588965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-19630741</v>
      </c>
      <c r="D54" s="54">
        <f>+D52-D53</f>
        <v>0</v>
      </c>
      <c r="E54" s="55">
        <f t="shared" si="4"/>
        <v>-19588965</v>
      </c>
      <c r="F54" s="56">
        <f t="shared" si="4"/>
        <v>-19588965</v>
      </c>
      <c r="G54" s="56">
        <f t="shared" si="4"/>
        <v>-345399</v>
      </c>
      <c r="H54" s="56">
        <f t="shared" si="4"/>
        <v>1218355</v>
      </c>
      <c r="I54" s="56">
        <f t="shared" si="4"/>
        <v>237080</v>
      </c>
      <c r="J54" s="56">
        <f t="shared" si="4"/>
        <v>1110036</v>
      </c>
      <c r="K54" s="56">
        <f t="shared" si="4"/>
        <v>692576</v>
      </c>
      <c r="L54" s="56">
        <f t="shared" si="4"/>
        <v>79307</v>
      </c>
      <c r="M54" s="56">
        <f t="shared" si="4"/>
        <v>-2966946</v>
      </c>
      <c r="N54" s="56">
        <f t="shared" si="4"/>
        <v>-2195063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-1085027</v>
      </c>
      <c r="X54" s="56">
        <f t="shared" si="4"/>
        <v>-9794490</v>
      </c>
      <c r="Y54" s="56">
        <f t="shared" si="4"/>
        <v>8709463</v>
      </c>
      <c r="Z54" s="57">
        <f>+IF(X54&lt;&gt;0,+(Y54/X54)*100,0)</f>
        <v>-88.922067407287159</v>
      </c>
      <c r="AA54" s="54">
        <f>+AA52-AA53</f>
        <v>-19588965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-19630741</v>
      </c>
      <c r="D57" s="48">
        <f>SUM(D54:D56)</f>
        <v>0</v>
      </c>
      <c r="E57" s="49">
        <f t="shared" si="5"/>
        <v>-19588965</v>
      </c>
      <c r="F57" s="50">
        <f t="shared" si="5"/>
        <v>-19588965</v>
      </c>
      <c r="G57" s="50">
        <f t="shared" si="5"/>
        <v>-345399</v>
      </c>
      <c r="H57" s="50">
        <f t="shared" si="5"/>
        <v>1218355</v>
      </c>
      <c r="I57" s="50">
        <f t="shared" si="5"/>
        <v>237080</v>
      </c>
      <c r="J57" s="50">
        <f t="shared" si="5"/>
        <v>1110036</v>
      </c>
      <c r="K57" s="50">
        <f t="shared" si="5"/>
        <v>692576</v>
      </c>
      <c r="L57" s="50">
        <f t="shared" si="5"/>
        <v>79307</v>
      </c>
      <c r="M57" s="50">
        <f t="shared" si="5"/>
        <v>-2966946</v>
      </c>
      <c r="N57" s="50">
        <f t="shared" si="5"/>
        <v>-2195063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-1085027</v>
      </c>
      <c r="X57" s="50">
        <f t="shared" si="5"/>
        <v>-9794490</v>
      </c>
      <c r="Y57" s="50">
        <f t="shared" si="5"/>
        <v>8709463</v>
      </c>
      <c r="Z57" s="51">
        <f>+IF(X57&lt;&gt;0,+(Y57/X57)*100,0)</f>
        <v>-88.922067407287159</v>
      </c>
      <c r="AA57" s="48">
        <f>SUM(AA54:AA56)</f>
        <v>-19588965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-19630741</v>
      </c>
      <c r="D60" s="65">
        <f>SUM(D57:D59)</f>
        <v>0</v>
      </c>
      <c r="E60" s="66">
        <f t="shared" si="6"/>
        <v>-19588965</v>
      </c>
      <c r="F60" s="67">
        <f t="shared" si="6"/>
        <v>-19588965</v>
      </c>
      <c r="G60" s="67">
        <f t="shared" si="6"/>
        <v>-345399</v>
      </c>
      <c r="H60" s="67">
        <f t="shared" si="6"/>
        <v>1218355</v>
      </c>
      <c r="I60" s="67">
        <f t="shared" si="6"/>
        <v>237080</v>
      </c>
      <c r="J60" s="67">
        <f t="shared" si="6"/>
        <v>1110036</v>
      </c>
      <c r="K60" s="67">
        <f t="shared" si="6"/>
        <v>692576</v>
      </c>
      <c r="L60" s="67">
        <f t="shared" si="6"/>
        <v>79307</v>
      </c>
      <c r="M60" s="67">
        <f t="shared" si="6"/>
        <v>-2966946</v>
      </c>
      <c r="N60" s="67">
        <f t="shared" si="6"/>
        <v>-2195063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-1085027</v>
      </c>
      <c r="X60" s="67">
        <f t="shared" si="6"/>
        <v>-9794490</v>
      </c>
      <c r="Y60" s="67">
        <f t="shared" si="6"/>
        <v>8709463</v>
      </c>
      <c r="Z60" s="68">
        <f>+IF(X60&lt;&gt;0,+(Y60/X60)*100,0)</f>
        <v>-88.922067407287159</v>
      </c>
      <c r="AA60" s="65">
        <f>SUM(AA57:AA59)</f>
        <v>-19588965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114980406</v>
      </c>
      <c r="D6" s="20"/>
      <c r="E6" s="21">
        <v>198936923</v>
      </c>
      <c r="F6" s="22">
        <v>198936923</v>
      </c>
      <c r="G6" s="22">
        <v>12554742</v>
      </c>
      <c r="H6" s="22">
        <v>13871039</v>
      </c>
      <c r="I6" s="22">
        <v>11714215</v>
      </c>
      <c r="J6" s="22">
        <v>38139996</v>
      </c>
      <c r="K6" s="22">
        <v>8644623</v>
      </c>
      <c r="L6" s="22">
        <v>10391695</v>
      </c>
      <c r="M6" s="22">
        <v>9676629</v>
      </c>
      <c r="N6" s="22">
        <v>28712947</v>
      </c>
      <c r="O6" s="22"/>
      <c r="P6" s="22"/>
      <c r="Q6" s="22"/>
      <c r="R6" s="22"/>
      <c r="S6" s="22"/>
      <c r="T6" s="22"/>
      <c r="U6" s="22"/>
      <c r="V6" s="22"/>
      <c r="W6" s="22">
        <v>66852943</v>
      </c>
      <c r="X6" s="22">
        <v>99468462</v>
      </c>
      <c r="Y6" s="22">
        <v>-32615519</v>
      </c>
      <c r="Z6" s="23">
        <v>-32.789809296538635</v>
      </c>
      <c r="AA6" s="20">
        <v>198936923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8387628</v>
      </c>
      <c r="D13" s="20"/>
      <c r="E13" s="21">
        <v>6877369</v>
      </c>
      <c r="F13" s="22">
        <v>6877369</v>
      </c>
      <c r="G13" s="22">
        <v>742384</v>
      </c>
      <c r="H13" s="22">
        <v>744449</v>
      </c>
      <c r="I13" s="22">
        <v>786137</v>
      </c>
      <c r="J13" s="22">
        <v>2272970</v>
      </c>
      <c r="K13" s="22">
        <v>768874</v>
      </c>
      <c r="L13" s="22">
        <v>696875</v>
      </c>
      <c r="M13" s="22">
        <v>717083</v>
      </c>
      <c r="N13" s="22">
        <v>2182832</v>
      </c>
      <c r="O13" s="22"/>
      <c r="P13" s="22"/>
      <c r="Q13" s="22"/>
      <c r="R13" s="22"/>
      <c r="S13" s="22"/>
      <c r="T13" s="22"/>
      <c r="U13" s="22"/>
      <c r="V13" s="22"/>
      <c r="W13" s="22">
        <v>4455802</v>
      </c>
      <c r="X13" s="22">
        <v>3438684</v>
      </c>
      <c r="Y13" s="22">
        <v>1017118</v>
      </c>
      <c r="Z13" s="23">
        <v>29.578699293101664</v>
      </c>
      <c r="AA13" s="20">
        <v>6877369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123368034</v>
      </c>
      <c r="D33" s="29">
        <f t="shared" ref="D33:Y33" si="0">SUM(D6:D32)</f>
        <v>0</v>
      </c>
      <c r="E33" s="30">
        <f t="shared" si="0"/>
        <v>205814292</v>
      </c>
      <c r="F33" s="31">
        <f t="shared" si="0"/>
        <v>205814292</v>
      </c>
      <c r="G33" s="31">
        <f t="shared" si="0"/>
        <v>13297126</v>
      </c>
      <c r="H33" s="31">
        <f t="shared" si="0"/>
        <v>14615488</v>
      </c>
      <c r="I33" s="31">
        <f t="shared" si="0"/>
        <v>12500352</v>
      </c>
      <c r="J33" s="31">
        <f t="shared" si="0"/>
        <v>40412966</v>
      </c>
      <c r="K33" s="31">
        <f t="shared" si="0"/>
        <v>9413497</v>
      </c>
      <c r="L33" s="31">
        <f t="shared" si="0"/>
        <v>11088570</v>
      </c>
      <c r="M33" s="31">
        <f t="shared" si="0"/>
        <v>10393712</v>
      </c>
      <c r="N33" s="31">
        <f t="shared" si="0"/>
        <v>30895779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71308745</v>
      </c>
      <c r="X33" s="31">
        <f t="shared" si="0"/>
        <v>102907146</v>
      </c>
      <c r="Y33" s="31">
        <f t="shared" si="0"/>
        <v>-31598401</v>
      </c>
      <c r="Z33" s="32">
        <f>+IF(X33&lt;&gt;0,+(Y33/X33)*100,0)</f>
        <v>-30.70574029912364</v>
      </c>
      <c r="AA33" s="29">
        <f>SUM(AA6:AA32)</f>
        <v>205814292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6669166</v>
      </c>
      <c r="D35" s="20"/>
      <c r="E35" s="21">
        <v>7441566</v>
      </c>
      <c r="F35" s="22">
        <v>7441566</v>
      </c>
      <c r="G35" s="22">
        <v>543910</v>
      </c>
      <c r="H35" s="22">
        <v>602058</v>
      </c>
      <c r="I35" s="22">
        <v>540027</v>
      </c>
      <c r="J35" s="22">
        <v>1685995</v>
      </c>
      <c r="K35" s="22">
        <v>546426</v>
      </c>
      <c r="L35" s="22">
        <v>16960</v>
      </c>
      <c r="M35" s="22">
        <v>542330</v>
      </c>
      <c r="N35" s="22">
        <v>1105716</v>
      </c>
      <c r="O35" s="22"/>
      <c r="P35" s="22"/>
      <c r="Q35" s="22"/>
      <c r="R35" s="22"/>
      <c r="S35" s="22"/>
      <c r="T35" s="22"/>
      <c r="U35" s="22"/>
      <c r="V35" s="22"/>
      <c r="W35" s="22">
        <v>2791711</v>
      </c>
      <c r="X35" s="22">
        <v>3720780</v>
      </c>
      <c r="Y35" s="22">
        <v>-929069</v>
      </c>
      <c r="Z35" s="23">
        <v>-24.969737528152699</v>
      </c>
      <c r="AA35" s="20">
        <v>7441566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113344062</v>
      </c>
      <c r="D37" s="20"/>
      <c r="E37" s="21">
        <v>93025676</v>
      </c>
      <c r="F37" s="22">
        <v>93025676</v>
      </c>
      <c r="G37" s="22">
        <v>9666</v>
      </c>
      <c r="H37" s="22"/>
      <c r="I37" s="22">
        <v>232751</v>
      </c>
      <c r="J37" s="22">
        <v>242417</v>
      </c>
      <c r="K37" s="22"/>
      <c r="L37" s="22">
        <v>434783</v>
      </c>
      <c r="M37" s="22"/>
      <c r="N37" s="22">
        <v>434783</v>
      </c>
      <c r="O37" s="22"/>
      <c r="P37" s="22"/>
      <c r="Q37" s="22"/>
      <c r="R37" s="22"/>
      <c r="S37" s="22"/>
      <c r="T37" s="22"/>
      <c r="U37" s="22"/>
      <c r="V37" s="22"/>
      <c r="W37" s="22">
        <v>677200</v>
      </c>
      <c r="X37" s="22">
        <v>46512840</v>
      </c>
      <c r="Y37" s="22">
        <v>-45835640</v>
      </c>
      <c r="Z37" s="23">
        <v>-98.544057941850042</v>
      </c>
      <c r="AA37" s="20">
        <v>93025676</v>
      </c>
    </row>
    <row r="38" spans="1:27" x14ac:dyDescent="0.25">
      <c r="A38" s="19" t="s">
        <v>64</v>
      </c>
      <c r="B38" s="15" t="s">
        <v>32</v>
      </c>
      <c r="C38" s="20">
        <v>7933290</v>
      </c>
      <c r="D38" s="20"/>
      <c r="E38" s="21">
        <v>6623920</v>
      </c>
      <c r="F38" s="22">
        <v>6623920</v>
      </c>
      <c r="G38" s="22"/>
      <c r="H38" s="22">
        <v>655248</v>
      </c>
      <c r="I38" s="22">
        <v>212878</v>
      </c>
      <c r="J38" s="22">
        <v>868126</v>
      </c>
      <c r="K38" s="22">
        <v>1267488</v>
      </c>
      <c r="L38" s="22">
        <v>343720</v>
      </c>
      <c r="M38" s="22">
        <v>274473</v>
      </c>
      <c r="N38" s="22">
        <v>1885681</v>
      </c>
      <c r="O38" s="22"/>
      <c r="P38" s="22"/>
      <c r="Q38" s="22"/>
      <c r="R38" s="22"/>
      <c r="S38" s="22"/>
      <c r="T38" s="22"/>
      <c r="U38" s="22"/>
      <c r="V38" s="22"/>
      <c r="W38" s="22">
        <v>2753807</v>
      </c>
      <c r="X38" s="22">
        <v>3311958</v>
      </c>
      <c r="Y38" s="22">
        <v>-558151</v>
      </c>
      <c r="Z38" s="23">
        <v>-16.852598976194745</v>
      </c>
      <c r="AA38" s="20">
        <v>6623920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20748764</v>
      </c>
      <c r="F40" s="22">
        <v>20748764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10374384</v>
      </c>
      <c r="Y40" s="22">
        <v>-10374384</v>
      </c>
      <c r="Z40" s="23">
        <v>-100</v>
      </c>
      <c r="AA40" s="20">
        <v>20748764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1056798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23045284</v>
      </c>
      <c r="D44" s="20"/>
      <c r="E44" s="21">
        <v>1671738</v>
      </c>
      <c r="F44" s="22">
        <v>1671738</v>
      </c>
      <c r="G44" s="22"/>
      <c r="H44" s="22"/>
      <c r="I44" s="22"/>
      <c r="J44" s="22"/>
      <c r="K44" s="22">
        <v>400</v>
      </c>
      <c r="L44" s="22"/>
      <c r="M44" s="22"/>
      <c r="N44" s="22">
        <v>400</v>
      </c>
      <c r="O44" s="22"/>
      <c r="P44" s="22"/>
      <c r="Q44" s="22"/>
      <c r="R44" s="22"/>
      <c r="S44" s="22"/>
      <c r="T44" s="22"/>
      <c r="U44" s="22"/>
      <c r="V44" s="22"/>
      <c r="W44" s="22">
        <v>400</v>
      </c>
      <c r="X44" s="22">
        <v>835872</v>
      </c>
      <c r="Y44" s="22">
        <v>-835472</v>
      </c>
      <c r="Z44" s="23">
        <v>-99.952145783086408</v>
      </c>
      <c r="AA44" s="20">
        <v>1671738</v>
      </c>
    </row>
    <row r="45" spans="1:27" x14ac:dyDescent="0.25">
      <c r="A45" s="19" t="s">
        <v>70</v>
      </c>
      <c r="B45" s="15" t="s">
        <v>32</v>
      </c>
      <c r="C45" s="20">
        <v>1369195</v>
      </c>
      <c r="D45" s="20"/>
      <c r="E45" s="21">
        <v>128000</v>
      </c>
      <c r="F45" s="22">
        <v>128000</v>
      </c>
      <c r="G45" s="22"/>
      <c r="H45" s="22"/>
      <c r="I45" s="22"/>
      <c r="J45" s="22"/>
      <c r="K45" s="22">
        <v>15706</v>
      </c>
      <c r="L45" s="22"/>
      <c r="M45" s="22"/>
      <c r="N45" s="22">
        <v>15706</v>
      </c>
      <c r="O45" s="22"/>
      <c r="P45" s="22"/>
      <c r="Q45" s="22"/>
      <c r="R45" s="22"/>
      <c r="S45" s="22"/>
      <c r="T45" s="22"/>
      <c r="U45" s="22"/>
      <c r="V45" s="22"/>
      <c r="W45" s="22">
        <v>15706</v>
      </c>
      <c r="X45" s="22">
        <v>64002</v>
      </c>
      <c r="Y45" s="22">
        <v>-48296</v>
      </c>
      <c r="Z45" s="23">
        <v>-75.460141870566545</v>
      </c>
      <c r="AA45" s="20">
        <v>128000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153417795</v>
      </c>
      <c r="D48" s="29">
        <f t="shared" ref="D48:Y48" si="1">SUM(D35:D47)</f>
        <v>0</v>
      </c>
      <c r="E48" s="30">
        <f t="shared" si="1"/>
        <v>129639664</v>
      </c>
      <c r="F48" s="31">
        <f t="shared" si="1"/>
        <v>129639664</v>
      </c>
      <c r="G48" s="31">
        <f t="shared" si="1"/>
        <v>553576</v>
      </c>
      <c r="H48" s="31">
        <f t="shared" si="1"/>
        <v>1257306</v>
      </c>
      <c r="I48" s="31">
        <f t="shared" si="1"/>
        <v>985656</v>
      </c>
      <c r="J48" s="31">
        <f t="shared" si="1"/>
        <v>2796538</v>
      </c>
      <c r="K48" s="31">
        <f t="shared" si="1"/>
        <v>1830020</v>
      </c>
      <c r="L48" s="31">
        <f t="shared" si="1"/>
        <v>795463</v>
      </c>
      <c r="M48" s="31">
        <f t="shared" si="1"/>
        <v>816803</v>
      </c>
      <c r="N48" s="31">
        <f t="shared" si="1"/>
        <v>3442286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6238824</v>
      </c>
      <c r="X48" s="31">
        <f t="shared" si="1"/>
        <v>64819836</v>
      </c>
      <c r="Y48" s="31">
        <f t="shared" si="1"/>
        <v>-58581012</v>
      </c>
      <c r="Z48" s="32">
        <f>+IF(X48&lt;&gt;0,+(Y48/X48)*100,0)</f>
        <v>-90.375131464386911</v>
      </c>
      <c r="AA48" s="29">
        <f>SUM(AA35:AA47)</f>
        <v>129639664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-30049761</v>
      </c>
      <c r="D49" s="39">
        <f t="shared" si="2"/>
        <v>0</v>
      </c>
      <c r="E49" s="40">
        <f t="shared" si="2"/>
        <v>76174628</v>
      </c>
      <c r="F49" s="41">
        <f t="shared" si="2"/>
        <v>76174628</v>
      </c>
      <c r="G49" s="41">
        <f t="shared" si="2"/>
        <v>12743550</v>
      </c>
      <c r="H49" s="41">
        <f t="shared" si="2"/>
        <v>13358182</v>
      </c>
      <c r="I49" s="41">
        <f t="shared" si="2"/>
        <v>11514696</v>
      </c>
      <c r="J49" s="41">
        <f t="shared" si="2"/>
        <v>37616428</v>
      </c>
      <c r="K49" s="41">
        <f t="shared" si="2"/>
        <v>7583477</v>
      </c>
      <c r="L49" s="41">
        <f t="shared" si="2"/>
        <v>10293107</v>
      </c>
      <c r="M49" s="41">
        <f t="shared" si="2"/>
        <v>9576909</v>
      </c>
      <c r="N49" s="41">
        <f t="shared" si="2"/>
        <v>27453493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65069921</v>
      </c>
      <c r="X49" s="41">
        <f t="shared" si="2"/>
        <v>38087310</v>
      </c>
      <c r="Y49" s="41">
        <f t="shared" si="2"/>
        <v>26982611</v>
      </c>
      <c r="Z49" s="42">
        <f>+IF(X49&lt;&gt;0,+(Y49/X49)*100,0)</f>
        <v>70.844097417223736</v>
      </c>
      <c r="AA49" s="39">
        <f>+AA33-AA48</f>
        <v>76174628</v>
      </c>
    </row>
    <row r="50" spans="1:27" x14ac:dyDescent="0.25">
      <c r="A50" s="43" t="s">
        <v>75</v>
      </c>
      <c r="B50" s="15" t="s">
        <v>32</v>
      </c>
      <c r="C50" s="20">
        <v>6700775</v>
      </c>
      <c r="D50" s="20"/>
      <c r="E50" s="21">
        <v>15000000</v>
      </c>
      <c r="F50" s="22">
        <v>15000000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7500000</v>
      </c>
      <c r="Y50" s="22">
        <v>-7500000</v>
      </c>
      <c r="Z50" s="23">
        <v>-100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-23348986</v>
      </c>
      <c r="D52" s="48">
        <f t="shared" si="3"/>
        <v>0</v>
      </c>
      <c r="E52" s="49">
        <f t="shared" si="3"/>
        <v>91174628</v>
      </c>
      <c r="F52" s="50">
        <f t="shared" si="3"/>
        <v>91174628</v>
      </c>
      <c r="G52" s="50">
        <f t="shared" si="3"/>
        <v>12743550</v>
      </c>
      <c r="H52" s="50">
        <f t="shared" si="3"/>
        <v>13358182</v>
      </c>
      <c r="I52" s="50">
        <f t="shared" si="3"/>
        <v>11514696</v>
      </c>
      <c r="J52" s="50">
        <f t="shared" si="3"/>
        <v>37616428</v>
      </c>
      <c r="K52" s="50">
        <f t="shared" si="3"/>
        <v>7583477</v>
      </c>
      <c r="L52" s="50">
        <f t="shared" si="3"/>
        <v>10293107</v>
      </c>
      <c r="M52" s="50">
        <f t="shared" si="3"/>
        <v>9576909</v>
      </c>
      <c r="N52" s="50">
        <f t="shared" si="3"/>
        <v>27453493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65069921</v>
      </c>
      <c r="X52" s="50">
        <f t="shared" si="3"/>
        <v>45587310</v>
      </c>
      <c r="Y52" s="50">
        <f t="shared" si="3"/>
        <v>19482611</v>
      </c>
      <c r="Z52" s="51">
        <f>+IF(X52&lt;&gt;0,+(Y52/X52)*100,0)</f>
        <v>42.736917357045193</v>
      </c>
      <c r="AA52" s="48">
        <f>SUM(AA49:AA51)</f>
        <v>91174628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-23348986</v>
      </c>
      <c r="D54" s="54">
        <f>+D52-D53</f>
        <v>0</v>
      </c>
      <c r="E54" s="55">
        <f t="shared" si="4"/>
        <v>91174628</v>
      </c>
      <c r="F54" s="56">
        <f t="shared" si="4"/>
        <v>91174628</v>
      </c>
      <c r="G54" s="56">
        <f t="shared" si="4"/>
        <v>12743550</v>
      </c>
      <c r="H54" s="56">
        <f t="shared" si="4"/>
        <v>13358182</v>
      </c>
      <c r="I54" s="56">
        <f t="shared" si="4"/>
        <v>11514696</v>
      </c>
      <c r="J54" s="56">
        <f t="shared" si="4"/>
        <v>37616428</v>
      </c>
      <c r="K54" s="56">
        <f t="shared" si="4"/>
        <v>7583477</v>
      </c>
      <c r="L54" s="56">
        <f t="shared" si="4"/>
        <v>10293107</v>
      </c>
      <c r="M54" s="56">
        <f t="shared" si="4"/>
        <v>9576909</v>
      </c>
      <c r="N54" s="56">
        <f t="shared" si="4"/>
        <v>27453493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65069921</v>
      </c>
      <c r="X54" s="56">
        <f t="shared" si="4"/>
        <v>45587310</v>
      </c>
      <c r="Y54" s="56">
        <f t="shared" si="4"/>
        <v>19482611</v>
      </c>
      <c r="Z54" s="57">
        <f>+IF(X54&lt;&gt;0,+(Y54/X54)*100,0)</f>
        <v>42.736917357045193</v>
      </c>
      <c r="AA54" s="54">
        <f>+AA52-AA53</f>
        <v>91174628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-23348986</v>
      </c>
      <c r="D57" s="48">
        <f>SUM(D54:D56)</f>
        <v>0</v>
      </c>
      <c r="E57" s="49">
        <f t="shared" si="5"/>
        <v>91174628</v>
      </c>
      <c r="F57" s="50">
        <f t="shared" si="5"/>
        <v>91174628</v>
      </c>
      <c r="G57" s="50">
        <f t="shared" si="5"/>
        <v>12743550</v>
      </c>
      <c r="H57" s="50">
        <f t="shared" si="5"/>
        <v>13358182</v>
      </c>
      <c r="I57" s="50">
        <f t="shared" si="5"/>
        <v>11514696</v>
      </c>
      <c r="J57" s="50">
        <f t="shared" si="5"/>
        <v>37616428</v>
      </c>
      <c r="K57" s="50">
        <f t="shared" si="5"/>
        <v>7583477</v>
      </c>
      <c r="L57" s="50">
        <f t="shared" si="5"/>
        <v>10293107</v>
      </c>
      <c r="M57" s="50">
        <f t="shared" si="5"/>
        <v>9576909</v>
      </c>
      <c r="N57" s="50">
        <f t="shared" si="5"/>
        <v>27453493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65069921</v>
      </c>
      <c r="X57" s="50">
        <f t="shared" si="5"/>
        <v>45587310</v>
      </c>
      <c r="Y57" s="50">
        <f t="shared" si="5"/>
        <v>19482611</v>
      </c>
      <c r="Z57" s="51">
        <f>+IF(X57&lt;&gt;0,+(Y57/X57)*100,0)</f>
        <v>42.736917357045193</v>
      </c>
      <c r="AA57" s="48">
        <f>SUM(AA54:AA56)</f>
        <v>91174628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-23348986</v>
      </c>
      <c r="D60" s="65">
        <f>SUM(D57:D59)</f>
        <v>0</v>
      </c>
      <c r="E60" s="66">
        <f t="shared" si="6"/>
        <v>91174628</v>
      </c>
      <c r="F60" s="67">
        <f t="shared" si="6"/>
        <v>91174628</v>
      </c>
      <c r="G60" s="67">
        <f t="shared" si="6"/>
        <v>12743550</v>
      </c>
      <c r="H60" s="67">
        <f t="shared" si="6"/>
        <v>13358182</v>
      </c>
      <c r="I60" s="67">
        <f t="shared" si="6"/>
        <v>11514696</v>
      </c>
      <c r="J60" s="67">
        <f t="shared" si="6"/>
        <v>37616428</v>
      </c>
      <c r="K60" s="67">
        <f t="shared" si="6"/>
        <v>7583477</v>
      </c>
      <c r="L60" s="67">
        <f t="shared" si="6"/>
        <v>10293107</v>
      </c>
      <c r="M60" s="67">
        <f t="shared" si="6"/>
        <v>9576909</v>
      </c>
      <c r="N60" s="67">
        <f t="shared" si="6"/>
        <v>27453493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65069921</v>
      </c>
      <c r="X60" s="67">
        <f t="shared" si="6"/>
        <v>45587310</v>
      </c>
      <c r="Y60" s="67">
        <f t="shared" si="6"/>
        <v>19482611</v>
      </c>
      <c r="Z60" s="68">
        <f>+IF(X60&lt;&gt;0,+(Y60/X60)*100,0)</f>
        <v>42.736917357045193</v>
      </c>
      <c r="AA60" s="65">
        <f>SUM(AA57:AA59)</f>
        <v>91174628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2736307616</v>
      </c>
      <c r="D6" s="20"/>
      <c r="E6" s="21">
        <v>3338283429</v>
      </c>
      <c r="F6" s="22">
        <v>3338283429</v>
      </c>
      <c r="G6" s="22">
        <v>243243053</v>
      </c>
      <c r="H6" s="22">
        <v>244546844</v>
      </c>
      <c r="I6" s="22">
        <v>230092258</v>
      </c>
      <c r="J6" s="22">
        <v>717882155</v>
      </c>
      <c r="K6" s="22">
        <v>238759445</v>
      </c>
      <c r="L6" s="22">
        <v>225213377</v>
      </c>
      <c r="M6" s="22">
        <v>216886589</v>
      </c>
      <c r="N6" s="22">
        <v>680859411</v>
      </c>
      <c r="O6" s="22"/>
      <c r="P6" s="22"/>
      <c r="Q6" s="22"/>
      <c r="R6" s="22"/>
      <c r="S6" s="22"/>
      <c r="T6" s="22"/>
      <c r="U6" s="22"/>
      <c r="V6" s="22"/>
      <c r="W6" s="22">
        <v>1398741566</v>
      </c>
      <c r="X6" s="22">
        <v>1667609370</v>
      </c>
      <c r="Y6" s="22">
        <v>-268867804</v>
      </c>
      <c r="Z6" s="23">
        <v>-16.122948745484681</v>
      </c>
      <c r="AA6" s="20">
        <v>3338283429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1430853</v>
      </c>
      <c r="D10" s="20"/>
      <c r="E10" s="21">
        <v>1017818</v>
      </c>
      <c r="F10" s="22">
        <v>1017818</v>
      </c>
      <c r="G10" s="22">
        <v>826</v>
      </c>
      <c r="H10" s="22"/>
      <c r="I10" s="22">
        <v>13007</v>
      </c>
      <c r="J10" s="22">
        <v>13833</v>
      </c>
      <c r="K10" s="22">
        <v>15752</v>
      </c>
      <c r="L10" s="22">
        <v>10613</v>
      </c>
      <c r="M10" s="22">
        <v>6313</v>
      </c>
      <c r="N10" s="22">
        <v>32678</v>
      </c>
      <c r="O10" s="22"/>
      <c r="P10" s="22"/>
      <c r="Q10" s="22"/>
      <c r="R10" s="22"/>
      <c r="S10" s="22"/>
      <c r="T10" s="22"/>
      <c r="U10" s="22"/>
      <c r="V10" s="22"/>
      <c r="W10" s="22">
        <v>46511</v>
      </c>
      <c r="X10" s="22">
        <v>508908</v>
      </c>
      <c r="Y10" s="22">
        <v>-462397</v>
      </c>
      <c r="Z10" s="23">
        <v>-90.860627068153775</v>
      </c>
      <c r="AA10" s="20">
        <v>1017818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83494011</v>
      </c>
      <c r="D13" s="20"/>
      <c r="E13" s="21">
        <v>90506637</v>
      </c>
      <c r="F13" s="22">
        <v>90506637</v>
      </c>
      <c r="G13" s="22">
        <v>7633050</v>
      </c>
      <c r="H13" s="22">
        <v>8515938</v>
      </c>
      <c r="I13" s="22">
        <v>9460144</v>
      </c>
      <c r="J13" s="22">
        <v>25609132</v>
      </c>
      <c r="K13" s="22">
        <v>8684696</v>
      </c>
      <c r="L13" s="22">
        <v>9063323</v>
      </c>
      <c r="M13" s="22">
        <v>9153953</v>
      </c>
      <c r="N13" s="22">
        <v>26901972</v>
      </c>
      <c r="O13" s="22"/>
      <c r="P13" s="22"/>
      <c r="Q13" s="22"/>
      <c r="R13" s="22"/>
      <c r="S13" s="22"/>
      <c r="T13" s="22"/>
      <c r="U13" s="22"/>
      <c r="V13" s="22"/>
      <c r="W13" s="22">
        <v>52511104</v>
      </c>
      <c r="X13" s="22">
        <v>44965071</v>
      </c>
      <c r="Y13" s="22">
        <v>7546033</v>
      </c>
      <c r="Z13" s="23">
        <v>16.781988401619561</v>
      </c>
      <c r="AA13" s="20">
        <v>90506637</v>
      </c>
    </row>
    <row r="14" spans="1:27" x14ac:dyDescent="0.25">
      <c r="A14" s="19" t="s">
        <v>42</v>
      </c>
      <c r="B14" s="15" t="s">
        <v>32</v>
      </c>
      <c r="C14" s="20">
        <v>92030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106834</v>
      </c>
      <c r="D20" s="20"/>
      <c r="E20" s="21">
        <v>595608</v>
      </c>
      <c r="F20" s="22">
        <v>595608</v>
      </c>
      <c r="G20" s="22">
        <v>21920</v>
      </c>
      <c r="H20" s="22">
        <v>4119</v>
      </c>
      <c r="I20" s="22">
        <v>3436</v>
      </c>
      <c r="J20" s="22">
        <v>29475</v>
      </c>
      <c r="K20" s="22">
        <v>1178</v>
      </c>
      <c r="L20" s="22">
        <v>18678</v>
      </c>
      <c r="M20" s="22">
        <v>3796</v>
      </c>
      <c r="N20" s="22">
        <v>23652</v>
      </c>
      <c r="O20" s="22"/>
      <c r="P20" s="22"/>
      <c r="Q20" s="22"/>
      <c r="R20" s="22"/>
      <c r="S20" s="22"/>
      <c r="T20" s="22"/>
      <c r="U20" s="22"/>
      <c r="V20" s="22"/>
      <c r="W20" s="22">
        <v>53127</v>
      </c>
      <c r="X20" s="22">
        <v>297801</v>
      </c>
      <c r="Y20" s="22">
        <v>-244674</v>
      </c>
      <c r="Z20" s="18">
        <v>-82.160234519024442</v>
      </c>
      <c r="AA20" s="20">
        <v>595608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5029837</v>
      </c>
      <c r="H22" s="22">
        <v>256231</v>
      </c>
      <c r="I22" s="22">
        <v>256231</v>
      </c>
      <c r="J22" s="22">
        <v>5542299</v>
      </c>
      <c r="K22" s="22">
        <v>256231</v>
      </c>
      <c r="L22" s="22">
        <v>256231</v>
      </c>
      <c r="M22" s="22">
        <v>256231</v>
      </c>
      <c r="N22" s="22">
        <v>768693</v>
      </c>
      <c r="O22" s="22"/>
      <c r="P22" s="22"/>
      <c r="Q22" s="22"/>
      <c r="R22" s="22"/>
      <c r="S22" s="22"/>
      <c r="T22" s="22"/>
      <c r="U22" s="22"/>
      <c r="V22" s="22"/>
      <c r="W22" s="22">
        <v>6310992</v>
      </c>
      <c r="X22" s="22"/>
      <c r="Y22" s="22">
        <v>6310992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1447291</v>
      </c>
      <c r="D24" s="20"/>
      <c r="E24" s="21">
        <v>1402305</v>
      </c>
      <c r="F24" s="22">
        <v>1402305</v>
      </c>
      <c r="G24" s="22">
        <v>96466</v>
      </c>
      <c r="H24" s="22">
        <v>71052</v>
      </c>
      <c r="I24" s="22">
        <v>140080</v>
      </c>
      <c r="J24" s="22">
        <v>307598</v>
      </c>
      <c r="K24" s="22">
        <v>153301</v>
      </c>
      <c r="L24" s="22">
        <v>24842</v>
      </c>
      <c r="M24" s="22">
        <v>70505</v>
      </c>
      <c r="N24" s="22">
        <v>248648</v>
      </c>
      <c r="O24" s="22"/>
      <c r="P24" s="22"/>
      <c r="Q24" s="22"/>
      <c r="R24" s="22"/>
      <c r="S24" s="22"/>
      <c r="T24" s="22"/>
      <c r="U24" s="22"/>
      <c r="V24" s="22"/>
      <c r="W24" s="22">
        <v>556246</v>
      </c>
      <c r="X24" s="22">
        <v>701148</v>
      </c>
      <c r="Y24" s="22">
        <v>-144902</v>
      </c>
      <c r="Z24" s="23">
        <v>-20.66639283004444</v>
      </c>
      <c r="AA24" s="20">
        <v>1402305</v>
      </c>
    </row>
    <row r="25" spans="1:27" x14ac:dyDescent="0.25">
      <c r="A25" s="19" t="s">
        <v>53</v>
      </c>
      <c r="B25" s="15" t="s">
        <v>32</v>
      </c>
      <c r="C25" s="20"/>
      <c r="D25" s="20"/>
      <c r="E25" s="21">
        <v>1666</v>
      </c>
      <c r="F25" s="22">
        <v>1666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832</v>
      </c>
      <c r="Y25" s="22">
        <v>-832</v>
      </c>
      <c r="Z25" s="23">
        <v>-100</v>
      </c>
      <c r="AA25" s="20">
        <v>1666</v>
      </c>
    </row>
    <row r="26" spans="1:27" x14ac:dyDescent="0.25">
      <c r="A26" s="19" t="s">
        <v>54</v>
      </c>
      <c r="B26" s="15" t="s">
        <v>32</v>
      </c>
      <c r="C26" s="20">
        <v>108142214</v>
      </c>
      <c r="D26" s="20"/>
      <c r="E26" s="21">
        <v>162501518</v>
      </c>
      <c r="F26" s="22">
        <v>162501518</v>
      </c>
      <c r="G26" s="22">
        <v>65421983</v>
      </c>
      <c r="H26" s="22">
        <v>23945</v>
      </c>
      <c r="I26" s="22"/>
      <c r="J26" s="22">
        <v>65445928</v>
      </c>
      <c r="K26" s="22">
        <v>1018332</v>
      </c>
      <c r="L26" s="22">
        <v>-331137</v>
      </c>
      <c r="M26" s="22">
        <v>28707197</v>
      </c>
      <c r="N26" s="22">
        <v>29394392</v>
      </c>
      <c r="O26" s="22"/>
      <c r="P26" s="22"/>
      <c r="Q26" s="22"/>
      <c r="R26" s="22"/>
      <c r="S26" s="22"/>
      <c r="T26" s="22"/>
      <c r="U26" s="22"/>
      <c r="V26" s="22"/>
      <c r="W26" s="22">
        <v>94840320</v>
      </c>
      <c r="X26" s="22">
        <v>81250758</v>
      </c>
      <c r="Y26" s="22">
        <v>13589562</v>
      </c>
      <c r="Z26" s="23">
        <v>16.725458733566523</v>
      </c>
      <c r="AA26" s="20">
        <v>162501518</v>
      </c>
    </row>
    <row r="27" spans="1:27" x14ac:dyDescent="0.25">
      <c r="A27" s="19" t="s">
        <v>40</v>
      </c>
      <c r="B27" s="15" t="s">
        <v>32</v>
      </c>
      <c r="C27" s="20">
        <v>5765067</v>
      </c>
      <c r="D27" s="20"/>
      <c r="E27" s="21">
        <v>5836500</v>
      </c>
      <c r="F27" s="22">
        <v>5836500</v>
      </c>
      <c r="G27" s="22">
        <v>487890</v>
      </c>
      <c r="H27" s="22">
        <v>577812</v>
      </c>
      <c r="I27" s="22">
        <v>474710</v>
      </c>
      <c r="J27" s="22">
        <v>1540412</v>
      </c>
      <c r="K27" s="22">
        <v>577800</v>
      </c>
      <c r="L27" s="22">
        <v>577367</v>
      </c>
      <c r="M27" s="22">
        <v>571459</v>
      </c>
      <c r="N27" s="22">
        <v>1726626</v>
      </c>
      <c r="O27" s="22"/>
      <c r="P27" s="22"/>
      <c r="Q27" s="22"/>
      <c r="R27" s="22"/>
      <c r="S27" s="22"/>
      <c r="T27" s="22"/>
      <c r="U27" s="22"/>
      <c r="V27" s="22"/>
      <c r="W27" s="22">
        <v>3267038</v>
      </c>
      <c r="X27" s="22">
        <v>2892742</v>
      </c>
      <c r="Y27" s="22">
        <v>374296</v>
      </c>
      <c r="Z27" s="23">
        <v>12.939142170300705</v>
      </c>
      <c r="AA27" s="20">
        <v>5836500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22619591</v>
      </c>
      <c r="D29" s="20"/>
      <c r="E29" s="21">
        <v>54019197</v>
      </c>
      <c r="F29" s="22">
        <v>54019197</v>
      </c>
      <c r="G29" s="22">
        <v>447325</v>
      </c>
      <c r="H29" s="22">
        <v>476936</v>
      </c>
      <c r="I29" s="22">
        <v>529833</v>
      </c>
      <c r="J29" s="22">
        <v>1454094</v>
      </c>
      <c r="K29" s="22">
        <v>522603</v>
      </c>
      <c r="L29" s="22">
        <v>531897</v>
      </c>
      <c r="M29" s="22">
        <v>515208</v>
      </c>
      <c r="N29" s="22">
        <v>1569708</v>
      </c>
      <c r="O29" s="22"/>
      <c r="P29" s="22"/>
      <c r="Q29" s="22"/>
      <c r="R29" s="22"/>
      <c r="S29" s="22"/>
      <c r="T29" s="22"/>
      <c r="U29" s="22"/>
      <c r="V29" s="22"/>
      <c r="W29" s="22">
        <v>3023802</v>
      </c>
      <c r="X29" s="22">
        <v>27009600</v>
      </c>
      <c r="Y29" s="22">
        <v>-23985798</v>
      </c>
      <c r="Z29" s="23">
        <v>-88.804713879509507</v>
      </c>
      <c r="AA29" s="20">
        <v>54019197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339144240</v>
      </c>
      <c r="D31" s="20"/>
      <c r="E31" s="21">
        <v>204299982</v>
      </c>
      <c r="F31" s="22">
        <v>204299982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102149994</v>
      </c>
      <c r="Y31" s="22">
        <v>-102149994</v>
      </c>
      <c r="Z31" s="23">
        <v>-100</v>
      </c>
      <c r="AA31" s="20">
        <v>204299982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3298549747</v>
      </c>
      <c r="D33" s="29">
        <f t="shared" ref="D33:Y33" si="0">SUM(D6:D32)</f>
        <v>0</v>
      </c>
      <c r="E33" s="30">
        <f t="shared" si="0"/>
        <v>3858464660</v>
      </c>
      <c r="F33" s="31">
        <f t="shared" si="0"/>
        <v>3858464660</v>
      </c>
      <c r="G33" s="31">
        <f t="shared" si="0"/>
        <v>322382350</v>
      </c>
      <c r="H33" s="31">
        <f t="shared" si="0"/>
        <v>254472877</v>
      </c>
      <c r="I33" s="31">
        <f t="shared" si="0"/>
        <v>240969699</v>
      </c>
      <c r="J33" s="31">
        <f t="shared" si="0"/>
        <v>817824926</v>
      </c>
      <c r="K33" s="31">
        <f t="shared" si="0"/>
        <v>249989338</v>
      </c>
      <c r="L33" s="31">
        <f t="shared" si="0"/>
        <v>235365191</v>
      </c>
      <c r="M33" s="31">
        <f t="shared" si="0"/>
        <v>256171251</v>
      </c>
      <c r="N33" s="31">
        <f t="shared" si="0"/>
        <v>741525780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1559350706</v>
      </c>
      <c r="X33" s="31">
        <f t="shared" si="0"/>
        <v>1927386224</v>
      </c>
      <c r="Y33" s="31">
        <f t="shared" si="0"/>
        <v>-368035518</v>
      </c>
      <c r="Z33" s="32">
        <f>+IF(X33&lt;&gt;0,+(Y33/X33)*100,0)</f>
        <v>-19.095058033371103</v>
      </c>
      <c r="AA33" s="29">
        <f>SUM(AA6:AA32)</f>
        <v>3858464660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181146200</v>
      </c>
      <c r="D35" s="20"/>
      <c r="E35" s="21">
        <v>195034870</v>
      </c>
      <c r="F35" s="22">
        <v>195034870</v>
      </c>
      <c r="G35" s="22">
        <v>10711622</v>
      </c>
      <c r="H35" s="22">
        <v>12748319</v>
      </c>
      <c r="I35" s="22">
        <v>12864111</v>
      </c>
      <c r="J35" s="22">
        <v>36324052</v>
      </c>
      <c r="K35" s="22">
        <v>12767042</v>
      </c>
      <c r="L35" s="22">
        <v>13049032</v>
      </c>
      <c r="M35" s="22">
        <v>16518270</v>
      </c>
      <c r="N35" s="22">
        <v>42334344</v>
      </c>
      <c r="O35" s="22"/>
      <c r="P35" s="22"/>
      <c r="Q35" s="22"/>
      <c r="R35" s="22"/>
      <c r="S35" s="22"/>
      <c r="T35" s="22"/>
      <c r="U35" s="22"/>
      <c r="V35" s="22"/>
      <c r="W35" s="22">
        <v>78658396</v>
      </c>
      <c r="X35" s="22">
        <v>97480970</v>
      </c>
      <c r="Y35" s="22">
        <v>-18822574</v>
      </c>
      <c r="Z35" s="23">
        <v>-19.308972817976677</v>
      </c>
      <c r="AA35" s="20">
        <v>195034870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2649126993</v>
      </c>
      <c r="D37" s="20"/>
      <c r="E37" s="21">
        <v>2755213941</v>
      </c>
      <c r="F37" s="22">
        <v>2755213941</v>
      </c>
      <c r="G37" s="22">
        <v>86292799</v>
      </c>
      <c r="H37" s="22">
        <v>264678333</v>
      </c>
      <c r="I37" s="22">
        <v>275563846</v>
      </c>
      <c r="J37" s="22">
        <v>626534978</v>
      </c>
      <c r="K37" s="22">
        <v>197692018</v>
      </c>
      <c r="L37" s="22">
        <v>77269869</v>
      </c>
      <c r="M37" s="22">
        <v>215171576</v>
      </c>
      <c r="N37" s="22">
        <v>490133463</v>
      </c>
      <c r="O37" s="22"/>
      <c r="P37" s="22"/>
      <c r="Q37" s="22"/>
      <c r="R37" s="22"/>
      <c r="S37" s="22"/>
      <c r="T37" s="22"/>
      <c r="U37" s="22"/>
      <c r="V37" s="22"/>
      <c r="W37" s="22">
        <v>1116668441</v>
      </c>
      <c r="X37" s="22">
        <v>1405771445</v>
      </c>
      <c r="Y37" s="22">
        <v>-289103004</v>
      </c>
      <c r="Z37" s="23">
        <v>-20.565434376140708</v>
      </c>
      <c r="AA37" s="20">
        <v>2755213941</v>
      </c>
    </row>
    <row r="38" spans="1:27" x14ac:dyDescent="0.25">
      <c r="A38" s="19" t="s">
        <v>64</v>
      </c>
      <c r="B38" s="15" t="s">
        <v>32</v>
      </c>
      <c r="C38" s="20">
        <v>70924518</v>
      </c>
      <c r="D38" s="20"/>
      <c r="E38" s="21">
        <v>82533484</v>
      </c>
      <c r="F38" s="22">
        <v>82533484</v>
      </c>
      <c r="G38" s="22">
        <v>3687150</v>
      </c>
      <c r="H38" s="22">
        <v>4634144</v>
      </c>
      <c r="I38" s="22">
        <v>3456485</v>
      </c>
      <c r="J38" s="22">
        <v>11777779</v>
      </c>
      <c r="K38" s="22">
        <v>6573101</v>
      </c>
      <c r="L38" s="22">
        <v>3357333</v>
      </c>
      <c r="M38" s="22">
        <v>2645468</v>
      </c>
      <c r="N38" s="22">
        <v>12575902</v>
      </c>
      <c r="O38" s="22"/>
      <c r="P38" s="22"/>
      <c r="Q38" s="22"/>
      <c r="R38" s="22"/>
      <c r="S38" s="22"/>
      <c r="T38" s="22"/>
      <c r="U38" s="22"/>
      <c r="V38" s="22"/>
      <c r="W38" s="22">
        <v>24353681</v>
      </c>
      <c r="X38" s="22">
        <v>41240839</v>
      </c>
      <c r="Y38" s="22">
        <v>-16887158</v>
      </c>
      <c r="Z38" s="23">
        <v>-40.94765870306373</v>
      </c>
      <c r="AA38" s="20">
        <v>82533484</v>
      </c>
    </row>
    <row r="39" spans="1:27" x14ac:dyDescent="0.25">
      <c r="A39" s="19" t="s">
        <v>65</v>
      </c>
      <c r="B39" s="15" t="s">
        <v>32</v>
      </c>
      <c r="C39" s="20">
        <v>28438939</v>
      </c>
      <c r="D39" s="20"/>
      <c r="E39" s="21">
        <v>150117758</v>
      </c>
      <c r="F39" s="22">
        <v>150117758</v>
      </c>
      <c r="G39" s="22">
        <v>405602</v>
      </c>
      <c r="H39" s="22">
        <v>22655602</v>
      </c>
      <c r="I39" s="22">
        <v>35190441</v>
      </c>
      <c r="J39" s="22">
        <v>58251645</v>
      </c>
      <c r="K39" s="22">
        <v>438149</v>
      </c>
      <c r="L39" s="22">
        <v>22704805</v>
      </c>
      <c r="M39" s="22">
        <v>405602</v>
      </c>
      <c r="N39" s="22">
        <v>23548556</v>
      </c>
      <c r="O39" s="22"/>
      <c r="P39" s="22"/>
      <c r="Q39" s="22"/>
      <c r="R39" s="22"/>
      <c r="S39" s="22"/>
      <c r="T39" s="22"/>
      <c r="U39" s="22"/>
      <c r="V39" s="22"/>
      <c r="W39" s="22">
        <v>81800201</v>
      </c>
      <c r="X39" s="22">
        <v>75058890</v>
      </c>
      <c r="Y39" s="22">
        <v>6741311</v>
      </c>
      <c r="Z39" s="23">
        <v>8.9813625008310147</v>
      </c>
      <c r="AA39" s="20">
        <v>150117758</v>
      </c>
    </row>
    <row r="40" spans="1:27" x14ac:dyDescent="0.25">
      <c r="A40" s="19" t="s">
        <v>66</v>
      </c>
      <c r="B40" s="15" t="s">
        <v>32</v>
      </c>
      <c r="C40" s="20">
        <v>109595076</v>
      </c>
      <c r="D40" s="20"/>
      <c r="E40" s="21">
        <v>142501653</v>
      </c>
      <c r="F40" s="22">
        <v>142501653</v>
      </c>
      <c r="G40" s="22">
        <v>2088727</v>
      </c>
      <c r="H40" s="22">
        <v>2088727</v>
      </c>
      <c r="I40" s="22">
        <v>1297432</v>
      </c>
      <c r="J40" s="22">
        <v>5474886</v>
      </c>
      <c r="K40" s="22">
        <v>2209025</v>
      </c>
      <c r="L40" s="22">
        <v>1597627</v>
      </c>
      <c r="M40" s="22">
        <v>2785191</v>
      </c>
      <c r="N40" s="22">
        <v>6591843</v>
      </c>
      <c r="O40" s="22"/>
      <c r="P40" s="22"/>
      <c r="Q40" s="22"/>
      <c r="R40" s="22"/>
      <c r="S40" s="22"/>
      <c r="T40" s="22"/>
      <c r="U40" s="22"/>
      <c r="V40" s="22"/>
      <c r="W40" s="22">
        <v>12066729</v>
      </c>
      <c r="X40" s="22">
        <v>71250828</v>
      </c>
      <c r="Y40" s="22">
        <v>-59184099</v>
      </c>
      <c r="Z40" s="23">
        <v>-83.064436809071182</v>
      </c>
      <c r="AA40" s="20">
        <v>142501653</v>
      </c>
    </row>
    <row r="41" spans="1:27" x14ac:dyDescent="0.25">
      <c r="A41" s="19" t="s">
        <v>40</v>
      </c>
      <c r="B41" s="15" t="s">
        <v>32</v>
      </c>
      <c r="C41" s="20">
        <v>154069870</v>
      </c>
      <c r="D41" s="20"/>
      <c r="E41" s="21">
        <v>46346922</v>
      </c>
      <c r="F41" s="22">
        <v>46346922</v>
      </c>
      <c r="G41" s="22">
        <v>154523</v>
      </c>
      <c r="H41" s="22">
        <v>2827209</v>
      </c>
      <c r="I41" s="22">
        <v>564415</v>
      </c>
      <c r="J41" s="22">
        <v>3546147</v>
      </c>
      <c r="K41" s="22">
        <v>8467741</v>
      </c>
      <c r="L41" s="22">
        <v>185370</v>
      </c>
      <c r="M41" s="22">
        <v>16557237</v>
      </c>
      <c r="N41" s="22">
        <v>25210348</v>
      </c>
      <c r="O41" s="22"/>
      <c r="P41" s="22"/>
      <c r="Q41" s="22"/>
      <c r="R41" s="22"/>
      <c r="S41" s="22"/>
      <c r="T41" s="22"/>
      <c r="U41" s="22"/>
      <c r="V41" s="22"/>
      <c r="W41" s="22">
        <v>28756495</v>
      </c>
      <c r="X41" s="22">
        <v>23173454</v>
      </c>
      <c r="Y41" s="22">
        <v>5583041</v>
      </c>
      <c r="Z41" s="23">
        <v>24.092399001029367</v>
      </c>
      <c r="AA41" s="20">
        <v>46346922</v>
      </c>
    </row>
    <row r="42" spans="1:27" x14ac:dyDescent="0.25">
      <c r="A42" s="19" t="s">
        <v>67</v>
      </c>
      <c r="B42" s="15" t="s">
        <v>32</v>
      </c>
      <c r="C42" s="20">
        <v>111579387</v>
      </c>
      <c r="D42" s="20"/>
      <c r="E42" s="21">
        <v>79158151</v>
      </c>
      <c r="F42" s="22">
        <v>79158151</v>
      </c>
      <c r="G42" s="22">
        <v>614084</v>
      </c>
      <c r="H42" s="22">
        <v>2816228</v>
      </c>
      <c r="I42" s="22">
        <v>3045556</v>
      </c>
      <c r="J42" s="22">
        <v>6475868</v>
      </c>
      <c r="K42" s="22">
        <v>3805705</v>
      </c>
      <c r="L42" s="22">
        <v>3500783</v>
      </c>
      <c r="M42" s="22">
        <v>6336820</v>
      </c>
      <c r="N42" s="22">
        <v>13643308</v>
      </c>
      <c r="O42" s="22"/>
      <c r="P42" s="22"/>
      <c r="Q42" s="22"/>
      <c r="R42" s="22"/>
      <c r="S42" s="22"/>
      <c r="T42" s="22"/>
      <c r="U42" s="22"/>
      <c r="V42" s="22"/>
      <c r="W42" s="22">
        <v>20119176</v>
      </c>
      <c r="X42" s="22">
        <v>38441519</v>
      </c>
      <c r="Y42" s="22">
        <v>-18322343</v>
      </c>
      <c r="Z42" s="23">
        <v>-47.66290062575311</v>
      </c>
      <c r="AA42" s="20">
        <v>79158151</v>
      </c>
    </row>
    <row r="43" spans="1:27" x14ac:dyDescent="0.25">
      <c r="A43" s="19" t="s">
        <v>68</v>
      </c>
      <c r="B43" s="15" t="s">
        <v>32</v>
      </c>
      <c r="C43" s="20">
        <v>310645</v>
      </c>
      <c r="D43" s="20"/>
      <c r="E43" s="21">
        <v>1175115</v>
      </c>
      <c r="F43" s="22">
        <v>1175115</v>
      </c>
      <c r="G43" s="22"/>
      <c r="H43" s="22">
        <v>12838</v>
      </c>
      <c r="I43" s="22"/>
      <c r="J43" s="22">
        <v>12838</v>
      </c>
      <c r="K43" s="22">
        <v>31335</v>
      </c>
      <c r="L43" s="22"/>
      <c r="M43" s="22">
        <v>23281</v>
      </c>
      <c r="N43" s="22">
        <v>54616</v>
      </c>
      <c r="O43" s="22"/>
      <c r="P43" s="22"/>
      <c r="Q43" s="22"/>
      <c r="R43" s="22"/>
      <c r="S43" s="22"/>
      <c r="T43" s="22"/>
      <c r="U43" s="22"/>
      <c r="V43" s="22"/>
      <c r="W43" s="22">
        <v>67454</v>
      </c>
      <c r="X43" s="22">
        <v>587562</v>
      </c>
      <c r="Y43" s="22">
        <v>-520108</v>
      </c>
      <c r="Z43" s="23">
        <v>-88.519679625299119</v>
      </c>
      <c r="AA43" s="20">
        <v>1175115</v>
      </c>
    </row>
    <row r="44" spans="1:27" x14ac:dyDescent="0.25">
      <c r="A44" s="19" t="s">
        <v>69</v>
      </c>
      <c r="B44" s="15" t="s">
        <v>32</v>
      </c>
      <c r="C44" s="20">
        <v>54781058</v>
      </c>
      <c r="D44" s="20"/>
      <c r="E44" s="21">
        <v>9475884</v>
      </c>
      <c r="F44" s="22">
        <v>9475884</v>
      </c>
      <c r="G44" s="22"/>
      <c r="H44" s="22">
        <v>103611</v>
      </c>
      <c r="I44" s="22">
        <v>69818</v>
      </c>
      <c r="J44" s="22">
        <v>173429</v>
      </c>
      <c r="K44" s="22">
        <v>19513</v>
      </c>
      <c r="L44" s="22">
        <v>79910</v>
      </c>
      <c r="M44" s="22">
        <v>1495</v>
      </c>
      <c r="N44" s="22">
        <v>100918</v>
      </c>
      <c r="O44" s="22"/>
      <c r="P44" s="22"/>
      <c r="Q44" s="22"/>
      <c r="R44" s="22"/>
      <c r="S44" s="22"/>
      <c r="T44" s="22"/>
      <c r="U44" s="22"/>
      <c r="V44" s="22"/>
      <c r="W44" s="22">
        <v>274347</v>
      </c>
      <c r="X44" s="22">
        <v>4737932</v>
      </c>
      <c r="Y44" s="22">
        <v>-4463585</v>
      </c>
      <c r="Z44" s="23">
        <v>-94.209562315373034</v>
      </c>
      <c r="AA44" s="20">
        <v>9475884</v>
      </c>
    </row>
    <row r="45" spans="1:27" x14ac:dyDescent="0.25">
      <c r="A45" s="19" t="s">
        <v>70</v>
      </c>
      <c r="B45" s="15" t="s">
        <v>32</v>
      </c>
      <c r="C45" s="20">
        <v>68880491</v>
      </c>
      <c r="D45" s="20"/>
      <c r="E45" s="21">
        <v>75865509</v>
      </c>
      <c r="F45" s="22">
        <v>75865509</v>
      </c>
      <c r="G45" s="22">
        <v>2874080</v>
      </c>
      <c r="H45" s="22">
        <v>4579282</v>
      </c>
      <c r="I45" s="22">
        <v>5857054</v>
      </c>
      <c r="J45" s="22">
        <v>13310416</v>
      </c>
      <c r="K45" s="22">
        <v>8262355</v>
      </c>
      <c r="L45" s="22">
        <v>5800558</v>
      </c>
      <c r="M45" s="22">
        <v>4943860</v>
      </c>
      <c r="N45" s="22">
        <v>19006773</v>
      </c>
      <c r="O45" s="22"/>
      <c r="P45" s="22"/>
      <c r="Q45" s="22"/>
      <c r="R45" s="22"/>
      <c r="S45" s="22"/>
      <c r="T45" s="22"/>
      <c r="U45" s="22"/>
      <c r="V45" s="22"/>
      <c r="W45" s="22">
        <v>32317189</v>
      </c>
      <c r="X45" s="22">
        <v>37827498</v>
      </c>
      <c r="Y45" s="22">
        <v>-5510309</v>
      </c>
      <c r="Z45" s="23">
        <v>-14.566940166119366</v>
      </c>
      <c r="AA45" s="20">
        <v>75865509</v>
      </c>
    </row>
    <row r="46" spans="1:27" x14ac:dyDescent="0.25">
      <c r="A46" s="19" t="s">
        <v>71</v>
      </c>
      <c r="B46" s="15" t="s">
        <v>32</v>
      </c>
      <c r="C46" s="20">
        <v>4266415</v>
      </c>
      <c r="D46" s="20"/>
      <c r="E46" s="21">
        <v>477000</v>
      </c>
      <c r="F46" s="22">
        <v>477000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238500</v>
      </c>
      <c r="Y46" s="22">
        <v>-238500</v>
      </c>
      <c r="Z46" s="23">
        <v>-100</v>
      </c>
      <c r="AA46" s="20">
        <v>477000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3433119592</v>
      </c>
      <c r="D48" s="29">
        <f t="shared" ref="D48:Y48" si="1">SUM(D35:D47)</f>
        <v>0</v>
      </c>
      <c r="E48" s="30">
        <f t="shared" si="1"/>
        <v>3537900287</v>
      </c>
      <c r="F48" s="31">
        <f t="shared" si="1"/>
        <v>3537900287</v>
      </c>
      <c r="G48" s="31">
        <f t="shared" si="1"/>
        <v>106828587</v>
      </c>
      <c r="H48" s="31">
        <f t="shared" si="1"/>
        <v>317144293</v>
      </c>
      <c r="I48" s="31">
        <f t="shared" si="1"/>
        <v>337909158</v>
      </c>
      <c r="J48" s="31">
        <f t="shared" si="1"/>
        <v>761882038</v>
      </c>
      <c r="K48" s="31">
        <f t="shared" si="1"/>
        <v>240265984</v>
      </c>
      <c r="L48" s="31">
        <f t="shared" si="1"/>
        <v>127545287</v>
      </c>
      <c r="M48" s="31">
        <f t="shared" si="1"/>
        <v>265388800</v>
      </c>
      <c r="N48" s="31">
        <f t="shared" si="1"/>
        <v>633200071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1395082109</v>
      </c>
      <c r="X48" s="31">
        <f t="shared" si="1"/>
        <v>1795809437</v>
      </c>
      <c r="Y48" s="31">
        <f t="shared" si="1"/>
        <v>-400727328</v>
      </c>
      <c r="Z48" s="32">
        <f>+IF(X48&lt;&gt;0,+(Y48/X48)*100,0)</f>
        <v>-22.314579695573791</v>
      </c>
      <c r="AA48" s="29">
        <f>SUM(AA35:AA47)</f>
        <v>3537900287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-134569845</v>
      </c>
      <c r="D49" s="39">
        <f t="shared" si="2"/>
        <v>0</v>
      </c>
      <c r="E49" s="40">
        <f t="shared" si="2"/>
        <v>320564373</v>
      </c>
      <c r="F49" s="41">
        <f t="shared" si="2"/>
        <v>320564373</v>
      </c>
      <c r="G49" s="41">
        <f t="shared" si="2"/>
        <v>215553763</v>
      </c>
      <c r="H49" s="41">
        <f t="shared" si="2"/>
        <v>-62671416</v>
      </c>
      <c r="I49" s="41">
        <f t="shared" si="2"/>
        <v>-96939459</v>
      </c>
      <c r="J49" s="41">
        <f t="shared" si="2"/>
        <v>55942888</v>
      </c>
      <c r="K49" s="41">
        <f t="shared" si="2"/>
        <v>9723354</v>
      </c>
      <c r="L49" s="41">
        <f t="shared" si="2"/>
        <v>107819904</v>
      </c>
      <c r="M49" s="41">
        <f t="shared" si="2"/>
        <v>-9217549</v>
      </c>
      <c r="N49" s="41">
        <f t="shared" si="2"/>
        <v>108325709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164268597</v>
      </c>
      <c r="X49" s="41">
        <f t="shared" si="2"/>
        <v>131576787</v>
      </c>
      <c r="Y49" s="41">
        <f t="shared" si="2"/>
        <v>32691810</v>
      </c>
      <c r="Z49" s="42">
        <f>+IF(X49&lt;&gt;0,+(Y49/X49)*100,0)</f>
        <v>24.846183544518379</v>
      </c>
      <c r="AA49" s="39">
        <f>+AA33-AA48</f>
        <v>320564373</v>
      </c>
    </row>
    <row r="50" spans="1:27" x14ac:dyDescent="0.25">
      <c r="A50" s="43" t="s">
        <v>75</v>
      </c>
      <c r="B50" s="15" t="s">
        <v>32</v>
      </c>
      <c r="C50" s="20">
        <v>105936543</v>
      </c>
      <c r="D50" s="20"/>
      <c r="E50" s="21">
        <v>134989545</v>
      </c>
      <c r="F50" s="22">
        <v>134989545</v>
      </c>
      <c r="G50" s="22">
        <v>74494</v>
      </c>
      <c r="H50" s="22">
        <v>2911190</v>
      </c>
      <c r="I50" s="22">
        <v>4578057</v>
      </c>
      <c r="J50" s="22">
        <v>7563741</v>
      </c>
      <c r="K50" s="22">
        <v>12168561</v>
      </c>
      <c r="L50" s="22">
        <v>5102855</v>
      </c>
      <c r="M50" s="22">
        <v>7366637</v>
      </c>
      <c r="N50" s="22">
        <v>24638053</v>
      </c>
      <c r="O50" s="22"/>
      <c r="P50" s="22"/>
      <c r="Q50" s="22"/>
      <c r="R50" s="22"/>
      <c r="S50" s="22"/>
      <c r="T50" s="22"/>
      <c r="U50" s="22"/>
      <c r="V50" s="22"/>
      <c r="W50" s="22">
        <v>32201794</v>
      </c>
      <c r="X50" s="22">
        <v>67494772</v>
      </c>
      <c r="Y50" s="22">
        <v>-35292978</v>
      </c>
      <c r="Z50" s="23">
        <v>-52.289943286274088</v>
      </c>
      <c r="AA50" s="20">
        <v>134989545</v>
      </c>
    </row>
    <row r="51" spans="1:27" x14ac:dyDescent="0.25">
      <c r="A51" s="43" t="s">
        <v>76</v>
      </c>
      <c r="B51" s="15" t="s">
        <v>32</v>
      </c>
      <c r="C51" s="44">
        <v>1249347</v>
      </c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23000002</v>
      </c>
      <c r="Y51" s="45">
        <v>-23000002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-27383955</v>
      </c>
      <c r="D52" s="48">
        <f t="shared" si="3"/>
        <v>0</v>
      </c>
      <c r="E52" s="49">
        <f t="shared" si="3"/>
        <v>501553918</v>
      </c>
      <c r="F52" s="50">
        <f t="shared" si="3"/>
        <v>501553918</v>
      </c>
      <c r="G52" s="50">
        <f t="shared" si="3"/>
        <v>215628257</v>
      </c>
      <c r="H52" s="50">
        <f t="shared" si="3"/>
        <v>-59760226</v>
      </c>
      <c r="I52" s="50">
        <f t="shared" si="3"/>
        <v>-92361402</v>
      </c>
      <c r="J52" s="50">
        <f t="shared" si="3"/>
        <v>63506629</v>
      </c>
      <c r="K52" s="50">
        <f t="shared" si="3"/>
        <v>21891915</v>
      </c>
      <c r="L52" s="50">
        <f t="shared" si="3"/>
        <v>112922759</v>
      </c>
      <c r="M52" s="50">
        <f t="shared" si="3"/>
        <v>-1850912</v>
      </c>
      <c r="N52" s="50">
        <f t="shared" si="3"/>
        <v>132963762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196470391</v>
      </c>
      <c r="X52" s="50">
        <f t="shared" si="3"/>
        <v>222071561</v>
      </c>
      <c r="Y52" s="50">
        <f t="shared" si="3"/>
        <v>-25601170</v>
      </c>
      <c r="Z52" s="51">
        <f>+IF(X52&lt;&gt;0,+(Y52/X52)*100,0)</f>
        <v>-11.528342433725676</v>
      </c>
      <c r="AA52" s="48">
        <f>SUM(AA49:AA51)</f>
        <v>501553918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-27383955</v>
      </c>
      <c r="D54" s="54">
        <f>+D52-D53</f>
        <v>0</v>
      </c>
      <c r="E54" s="55">
        <f t="shared" si="4"/>
        <v>501553918</v>
      </c>
      <c r="F54" s="56">
        <f t="shared" si="4"/>
        <v>501553918</v>
      </c>
      <c r="G54" s="56">
        <f t="shared" si="4"/>
        <v>215628257</v>
      </c>
      <c r="H54" s="56">
        <f t="shared" si="4"/>
        <v>-59760226</v>
      </c>
      <c r="I54" s="56">
        <f t="shared" si="4"/>
        <v>-92361402</v>
      </c>
      <c r="J54" s="56">
        <f t="shared" si="4"/>
        <v>63506629</v>
      </c>
      <c r="K54" s="56">
        <f t="shared" si="4"/>
        <v>21891915</v>
      </c>
      <c r="L54" s="56">
        <f t="shared" si="4"/>
        <v>112922759</v>
      </c>
      <c r="M54" s="56">
        <f t="shared" si="4"/>
        <v>-1850912</v>
      </c>
      <c r="N54" s="56">
        <f t="shared" si="4"/>
        <v>132963762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196470391</v>
      </c>
      <c r="X54" s="56">
        <f t="shared" si="4"/>
        <v>222071561</v>
      </c>
      <c r="Y54" s="56">
        <f t="shared" si="4"/>
        <v>-25601170</v>
      </c>
      <c r="Z54" s="57">
        <f>+IF(X54&lt;&gt;0,+(Y54/X54)*100,0)</f>
        <v>-11.528342433725676</v>
      </c>
      <c r="AA54" s="54">
        <f>+AA52-AA53</f>
        <v>501553918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-27383955</v>
      </c>
      <c r="D57" s="48">
        <f>SUM(D54:D56)</f>
        <v>0</v>
      </c>
      <c r="E57" s="49">
        <f t="shared" si="5"/>
        <v>501553918</v>
      </c>
      <c r="F57" s="50">
        <f t="shared" si="5"/>
        <v>501553918</v>
      </c>
      <c r="G57" s="50">
        <f t="shared" si="5"/>
        <v>215628257</v>
      </c>
      <c r="H57" s="50">
        <f t="shared" si="5"/>
        <v>-59760226</v>
      </c>
      <c r="I57" s="50">
        <f t="shared" si="5"/>
        <v>-92361402</v>
      </c>
      <c r="J57" s="50">
        <f t="shared" si="5"/>
        <v>63506629</v>
      </c>
      <c r="K57" s="50">
        <f t="shared" si="5"/>
        <v>21891915</v>
      </c>
      <c r="L57" s="50">
        <f t="shared" si="5"/>
        <v>112922759</v>
      </c>
      <c r="M57" s="50">
        <f t="shared" si="5"/>
        <v>-1850912</v>
      </c>
      <c r="N57" s="50">
        <f t="shared" si="5"/>
        <v>132963762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196470391</v>
      </c>
      <c r="X57" s="50">
        <f t="shared" si="5"/>
        <v>222071561</v>
      </c>
      <c r="Y57" s="50">
        <f t="shared" si="5"/>
        <v>-25601170</v>
      </c>
      <c r="Z57" s="51">
        <f>+IF(X57&lt;&gt;0,+(Y57/X57)*100,0)</f>
        <v>-11.528342433725676</v>
      </c>
      <c r="AA57" s="48">
        <f>SUM(AA54:AA56)</f>
        <v>501553918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-27383955</v>
      </c>
      <c r="D60" s="65">
        <f>SUM(D57:D59)</f>
        <v>0</v>
      </c>
      <c r="E60" s="66">
        <f t="shared" si="6"/>
        <v>501553918</v>
      </c>
      <c r="F60" s="67">
        <f t="shared" si="6"/>
        <v>501553918</v>
      </c>
      <c r="G60" s="67">
        <f t="shared" si="6"/>
        <v>215628257</v>
      </c>
      <c r="H60" s="67">
        <f t="shared" si="6"/>
        <v>-59760226</v>
      </c>
      <c r="I60" s="67">
        <f t="shared" si="6"/>
        <v>-92361402</v>
      </c>
      <c r="J60" s="67">
        <f t="shared" si="6"/>
        <v>63506629</v>
      </c>
      <c r="K60" s="67">
        <f t="shared" si="6"/>
        <v>21891915</v>
      </c>
      <c r="L60" s="67">
        <f t="shared" si="6"/>
        <v>112922759</v>
      </c>
      <c r="M60" s="67">
        <f t="shared" si="6"/>
        <v>-1850912</v>
      </c>
      <c r="N60" s="67">
        <f t="shared" si="6"/>
        <v>132963762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196470391</v>
      </c>
      <c r="X60" s="67">
        <f t="shared" si="6"/>
        <v>222071561</v>
      </c>
      <c r="Y60" s="67">
        <f t="shared" si="6"/>
        <v>-25601170</v>
      </c>
      <c r="Z60" s="68">
        <f>+IF(X60&lt;&gt;0,+(Y60/X60)*100,0)</f>
        <v>-11.528342433725676</v>
      </c>
      <c r="AA60" s="65">
        <f>SUM(AA57:AA59)</f>
        <v>501553918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6671A8-6CD3-470A-80DF-9416E3840CA8}"/>
</file>

<file path=customXml/itemProps2.xml><?xml version="1.0" encoding="utf-8"?>
<ds:datastoreItem xmlns:ds="http://schemas.openxmlformats.org/officeDocument/2006/customXml" ds:itemID="{376D5BE4-2F6C-49BC-A3C9-E8CB625A845F}"/>
</file>

<file path=customXml/itemProps3.xml><?xml version="1.0" encoding="utf-8"?>
<ds:datastoreItem xmlns:ds="http://schemas.openxmlformats.org/officeDocument/2006/customXml" ds:itemID="{6B9B4740-E299-487F-B66A-9642E8AA7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2026-02-09T11:27:28Z</dcterms:created>
  <dcterms:modified xsi:type="dcterms:W3CDTF">2026-02-09T11:28:46Z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